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" windowWidth="12120" windowHeight="9120"/>
  </bookViews>
  <sheets>
    <sheet name="Transactions" sheetId="4" r:id="rId1"/>
  </sheets>
  <definedNames>
    <definedName name="_xlnm._FilterDatabase" localSheetId="0" hidden="1">Transactions!$A$3:$F$207</definedName>
  </definedNames>
  <calcPr calcId="152511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4" i="4"/>
</calcChain>
</file>

<file path=xl/sharedStrings.xml><?xml version="1.0" encoding="utf-8"?>
<sst xmlns="http://schemas.openxmlformats.org/spreadsheetml/2006/main" count="825" uniqueCount="238">
  <si>
    <t>Date</t>
  </si>
  <si>
    <t>Trans #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</si>
  <si>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</si>
  <si>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</si>
  <si>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</si>
  <si>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</si>
  <si>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</si>
  <si>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</si>
  <si>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</si>
  <si>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</si>
  <si>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</si>
  <si>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MBNA</t>
  </si>
  <si>
    <t>Housewares</t>
  </si>
  <si>
    <t xml:space="preserve">GM </t>
  </si>
  <si>
    <t>Toronto Dominion Bank</t>
  </si>
  <si>
    <t>Hardware</t>
  </si>
  <si>
    <t>CitiBank</t>
  </si>
  <si>
    <t>ScotiaBank</t>
  </si>
  <si>
    <t>Wells Fargo</t>
  </si>
  <si>
    <t>Royal Bank</t>
  </si>
  <si>
    <t>Bank of America</t>
  </si>
  <si>
    <t>Appliances</t>
  </si>
  <si>
    <t>Seattle FirstBank</t>
  </si>
  <si>
    <t>American Express</t>
  </si>
  <si>
    <t>Shoes</t>
  </si>
  <si>
    <t>CapitalOne</t>
  </si>
  <si>
    <t>2012-0801</t>
  </si>
  <si>
    <t>2012-0802</t>
  </si>
  <si>
    <t>2012-0803</t>
  </si>
  <si>
    <t>2012-0804</t>
  </si>
  <si>
    <t>2012-0805</t>
  </si>
  <si>
    <t>2012-0806</t>
  </si>
  <si>
    <t>2012-0807</t>
  </si>
  <si>
    <t>2012-0808</t>
  </si>
  <si>
    <t>2012-0809</t>
  </si>
  <si>
    <t>2012-0810</t>
  </si>
  <si>
    <t>2012-0811</t>
  </si>
  <si>
    <t>2012-0812</t>
  </si>
  <si>
    <t>2012-0813</t>
  </si>
  <si>
    <t>2012-0814</t>
  </si>
  <si>
    <t>2012-0815</t>
  </si>
  <si>
    <t>2012-0816</t>
  </si>
  <si>
    <t>2012-0817</t>
  </si>
  <si>
    <t>2012-0818</t>
  </si>
  <si>
    <t>2012-0819</t>
  </si>
  <si>
    <t>2012-0820</t>
  </si>
  <si>
    <t>2012-0821</t>
  </si>
  <si>
    <t>2012-0822</t>
  </si>
  <si>
    <t>2012-0823</t>
  </si>
  <si>
    <t>2012-0824</t>
  </si>
  <si>
    <t>2012-0825</t>
  </si>
  <si>
    <t>2012-0826</t>
  </si>
  <si>
    <t>2012-0827</t>
  </si>
  <si>
    <t>2012-0828</t>
  </si>
  <si>
    <t>2012-0829</t>
  </si>
  <si>
    <t>2012-0830</t>
  </si>
  <si>
    <t>2012-0831</t>
  </si>
  <si>
    <t>2012-0832</t>
  </si>
  <si>
    <t>2012-0833</t>
  </si>
  <si>
    <t>2012-0834</t>
  </si>
  <si>
    <t>2012-0835</t>
  </si>
  <si>
    <t>2012-0836</t>
  </si>
  <si>
    <t>2012-0837</t>
  </si>
  <si>
    <t>2012-0838</t>
  </si>
  <si>
    <t>2012-0839</t>
  </si>
  <si>
    <t>2012-0840</t>
  </si>
  <si>
    <t>2012-0841</t>
  </si>
  <si>
    <t>2012-0842</t>
  </si>
  <si>
    <t>2012-0843</t>
  </si>
  <si>
    <t>2012-0844</t>
  </si>
  <si>
    <t>2012-0845</t>
  </si>
  <si>
    <t>2012-0846</t>
  </si>
  <si>
    <t>2012-0847</t>
  </si>
  <si>
    <t>2012-0848</t>
  </si>
  <si>
    <t>2012-0849</t>
  </si>
  <si>
    <t>2012-0850</t>
  </si>
  <si>
    <t>2012-0851</t>
  </si>
  <si>
    <t>2012-0852</t>
  </si>
  <si>
    <t>2012-0853</t>
  </si>
  <si>
    <t>2012-0854</t>
  </si>
  <si>
    <t>2012-0855</t>
  </si>
  <si>
    <t>2012-0856</t>
  </si>
  <si>
    <t>2012-0857</t>
  </si>
  <si>
    <t>2012-0858</t>
  </si>
  <si>
    <t>2012-0859</t>
  </si>
  <si>
    <t>2012-0860</t>
  </si>
  <si>
    <t>2012-0861</t>
  </si>
  <si>
    <t>2012-0862</t>
  </si>
  <si>
    <t>2012-0863</t>
  </si>
  <si>
    <t>2012-0901</t>
  </si>
  <si>
    <t>2012-0902</t>
  </si>
  <si>
    <t>2012-0903</t>
  </si>
  <si>
    <t>2012-0904</t>
  </si>
  <si>
    <t>2012-0905</t>
  </si>
  <si>
    <t>2012-0906</t>
  </si>
  <si>
    <t>2012-0907</t>
  </si>
  <si>
    <t>2012-0908</t>
  </si>
  <si>
    <t>2012-0909</t>
  </si>
  <si>
    <t>2012-0910</t>
  </si>
  <si>
    <t>2012-0911</t>
  </si>
  <si>
    <t>2012-0912</t>
  </si>
  <si>
    <t>2012-0913</t>
  </si>
  <si>
    <t>2012-0914</t>
  </si>
  <si>
    <t>2012-0915</t>
  </si>
  <si>
    <t>2012-0916</t>
  </si>
  <si>
    <t>2012-0917</t>
  </si>
  <si>
    <t>2012-0918</t>
  </si>
  <si>
    <t>2012-0919</t>
  </si>
  <si>
    <t>2012-0920</t>
  </si>
  <si>
    <t>2012-0921</t>
  </si>
  <si>
    <t>2012-0922</t>
  </si>
  <si>
    <t>2012-0923</t>
  </si>
  <si>
    <t>2012-0924</t>
  </si>
  <si>
    <t>2012-0925</t>
  </si>
  <si>
    <t>2012-0926</t>
  </si>
  <si>
    <t>2012-0927</t>
  </si>
  <si>
    <t>2012-0928</t>
  </si>
  <si>
    <t>2012-0929</t>
  </si>
  <si>
    <t>2012-0930</t>
  </si>
  <si>
    <t>2012-0931</t>
  </si>
  <si>
    <t>2012-0932</t>
  </si>
  <si>
    <t>2012-0933</t>
  </si>
  <si>
    <t>2012-0934</t>
  </si>
  <si>
    <t>2012-0935</t>
  </si>
  <si>
    <t>2012-0936</t>
  </si>
  <si>
    <t>2012-0937</t>
  </si>
  <si>
    <t>2012-0938</t>
  </si>
  <si>
    <t>2012-0939</t>
  </si>
  <si>
    <t>2012-0940</t>
  </si>
  <si>
    <t>2012-0941</t>
  </si>
  <si>
    <t>2012-0942</t>
  </si>
  <si>
    <t>2012-0943</t>
  </si>
  <si>
    <t>2012-0944</t>
  </si>
  <si>
    <t>2012-0945</t>
  </si>
  <si>
    <t>2012-0946</t>
  </si>
  <si>
    <t>2012-0947</t>
  </si>
  <si>
    <t>2012-0948</t>
  </si>
  <si>
    <t>2012-0949</t>
  </si>
  <si>
    <t>2012-0950</t>
  </si>
  <si>
    <t>2012-0951</t>
  </si>
  <si>
    <t>2012-0952</t>
  </si>
  <si>
    <t>2012-0953</t>
  </si>
  <si>
    <t>2012-0954</t>
  </si>
  <si>
    <t>2012-0955</t>
  </si>
  <si>
    <t>2012-0956</t>
  </si>
  <si>
    <t>2012-0957</t>
  </si>
  <si>
    <t>2012-0958</t>
  </si>
  <si>
    <t>2012-0959</t>
  </si>
  <si>
    <t>2012-0960</t>
  </si>
  <si>
    <t>2012-0961</t>
  </si>
  <si>
    <t>2012-0962</t>
  </si>
  <si>
    <t>2012-0963</t>
  </si>
  <si>
    <t>2012-0964</t>
  </si>
  <si>
    <t>2012-0965</t>
  </si>
  <si>
    <t>2012-1001</t>
  </si>
  <si>
    <t>2012-1002</t>
  </si>
  <si>
    <t>2012-1003</t>
  </si>
  <si>
    <t>2012-1004</t>
  </si>
  <si>
    <t>2012-1005</t>
  </si>
  <si>
    <t>2012-1006</t>
  </si>
  <si>
    <t>2012-1007</t>
  </si>
  <si>
    <t>2012-1008</t>
  </si>
  <si>
    <t>2012-1009</t>
  </si>
  <si>
    <t>2012-1010</t>
  </si>
  <si>
    <t>2012-1011</t>
  </si>
  <si>
    <t>2012-1012</t>
  </si>
  <si>
    <t>2012-1013</t>
  </si>
  <si>
    <t>2012-1014</t>
  </si>
  <si>
    <t>2012-1015</t>
  </si>
  <si>
    <t>2012-1016</t>
  </si>
  <si>
    <t>2012-1017</t>
  </si>
  <si>
    <t>2012-1018</t>
  </si>
  <si>
    <t>2012-1019</t>
  </si>
  <si>
    <t>2012-1020</t>
  </si>
  <si>
    <t>2012-1021</t>
  </si>
  <si>
    <t>2012-1022</t>
  </si>
  <si>
    <t>2012-1023</t>
  </si>
  <si>
    <t>2012-1024</t>
  </si>
  <si>
    <t>2012-1025</t>
  </si>
  <si>
    <t>2012-1026</t>
  </si>
  <si>
    <t>2012-1027</t>
  </si>
  <si>
    <t>2012-1028</t>
  </si>
  <si>
    <t>2012-1029</t>
  </si>
  <si>
    <t>2012-1030</t>
  </si>
  <si>
    <t>2012-1031</t>
  </si>
  <si>
    <t>2012-1032</t>
  </si>
  <si>
    <t>2012-1033</t>
  </si>
  <si>
    <t>2012-1034</t>
  </si>
  <si>
    <t>2012-1035</t>
  </si>
  <si>
    <t>2012-1036</t>
  </si>
  <si>
    <t>2012-1037</t>
  </si>
  <si>
    <t>2012-1038</t>
  </si>
  <si>
    <t>2012-1039</t>
  </si>
  <si>
    <t>2012-1040</t>
  </si>
  <si>
    <t>2012-1041</t>
  </si>
  <si>
    <t>2012-1042</t>
  </si>
  <si>
    <t>2012-1043</t>
  </si>
  <si>
    <t>2012-1044</t>
  </si>
  <si>
    <t>2012-1045</t>
  </si>
  <si>
    <t>2012-1046</t>
  </si>
  <si>
    <t>2012-1047</t>
  </si>
  <si>
    <t>2012-1048</t>
  </si>
  <si>
    <t>2012-1049</t>
  </si>
  <si>
    <t>2012-1050</t>
  </si>
  <si>
    <t>2012-1051</t>
  </si>
  <si>
    <t>2012-1052</t>
  </si>
  <si>
    <t>2012-1053</t>
  </si>
  <si>
    <t>2012-1054</t>
  </si>
  <si>
    <t>2012-1055</t>
  </si>
  <si>
    <t>2012-1056</t>
  </si>
  <si>
    <t>2012-1057</t>
  </si>
  <si>
    <t>2012-1058</t>
  </si>
  <si>
    <t>2012-1059</t>
  </si>
  <si>
    <t>2012-1060</t>
  </si>
  <si>
    <t>2012-1061</t>
  </si>
  <si>
    <t>2012-1062</t>
  </si>
  <si>
    <t>2012-1063</t>
  </si>
  <si>
    <t>2012-1064</t>
  </si>
  <si>
    <t>2012-1065</t>
  </si>
  <si>
    <t>2012-1066</t>
  </si>
  <si>
    <t>2012-1067</t>
  </si>
  <si>
    <t>2012-1068</t>
  </si>
  <si>
    <t>2012-1069</t>
  </si>
  <si>
    <t>2012-1070</t>
  </si>
  <si>
    <t>2012-1071</t>
  </si>
  <si>
    <t>2012-1072</t>
  </si>
  <si>
    <t>2012-1073</t>
  </si>
  <si>
    <t>2012-1074</t>
  </si>
  <si>
    <t>2012-1075</t>
  </si>
  <si>
    <t>2012-1076</t>
  </si>
  <si>
    <t>Section</t>
  </si>
  <si>
    <t>Bags</t>
  </si>
  <si>
    <t>Toys</t>
  </si>
  <si>
    <t>Stationery</t>
  </si>
  <si>
    <t>Cash</t>
  </si>
  <si>
    <t>Tax</t>
  </si>
  <si>
    <t>Total</t>
  </si>
  <si>
    <t>Store Transactions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</si>
</sst>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[$-1009]d\-mmm\-yy;@"/>
    <numFmt numFmtId="167" formatCode="dd/mm/yyyy;@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8" fontId="3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4">
    <cellStyle name="Currency 2" xfId="2"/>
    <cellStyle name="Heading" xfId="1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abSelected="1" workbookViewId="0">
      <selection sqref="A1:H1"/>
    </sheetView>
  </sheetViews>
  <sheetFormatPr defaultRowHeight="15.75" x14ac:dyDescent="0.25"/>
  <cols>
    <col min="1" max="1" width="13.5703125" style="4" customWidth="1"/>
    <col min="2" max="2" width="12.85546875" style="4" customWidth="1"/>
    <col min="3" max="3" width="15" style="2" customWidth="1"/>
    <col min="4" max="4" width="13.5703125" style="2" customWidth="1"/>
    <col min="5" max="5" width="23.140625" style="2" bestFit="1" customWidth="1"/>
    <col min="6" max="6" width="9" style="2" customWidth="1"/>
    <col min="7" max="16384" width="9.140625" style="2"/>
  </cols>
  <sheetData>
    <row r="1" spans="1:8" x14ac:dyDescent="0.25">
      <c r="A1" s="1" t="s">
        <v>237</v>
      </c>
      <c r="B1" s="1"/>
      <c r="C1" s="1"/>
      <c r="D1" s="1"/>
      <c r="E1" s="1"/>
      <c r="F1" s="1"/>
      <c r="G1" s="1"/>
      <c r="H1" s="1"/>
    </row>
    <row r="3" spans="1:8" ht="31.5" x14ac:dyDescent="0.25">
      <c r="A3" s="8" t="s">
        <v>0</v>
      </c>
      <c r="B3" s="8" t="s">
        <v>1</v>
      </c>
      <c r="C3" s="8" t="s">
        <v>230</v>
      </c>
      <c r="D3" s="8" t="s">
        <v>2</v>
      </c>
      <c r="E3" s="8" t="s">
        <v>3</v>
      </c>
      <c r="F3" s="8" t="s">
        <v>4</v>
      </c>
      <c r="G3" s="8" t="s">
        <v>235</v>
      </c>
      <c r="H3" s="8" t="s">
        <v>236</v>
      </c>
    </row>
    <row r="4" spans="1:8" x14ac:dyDescent="0.25">
      <c r="A4" s="5">
        <v>41123</v>
      </c>
      <c r="B4" s="4" t="s">
        <v>26</v>
      </c>
      <c r="C4" s="2" t="s">
        <v>231</v>
      </c>
      <c r="D4" s="2" t="s">
        <v>5</v>
      </c>
      <c r="E4" s="2" t="s">
        <v>6</v>
      </c>
      <c r="F4" s="3">
        <v>110.80000000000001</v>
      </c>
      <c r="G4" s="7">
        <f>F4*0.05</f>
        <v>5.5400000000000009</v>
      </c>
      <c r="H4" s="3">
        <f>F4+G4</f>
        <v>116.34000000000002</v>
      </c>
    </row>
    <row r="5" spans="1:8" x14ac:dyDescent="0.25">
      <c r="A5" s="5">
        <v>41123</v>
      </c>
      <c r="B5" s="4" t="s">
        <v>27</v>
      </c>
      <c r="C5" s="2" t="s">
        <v>7</v>
      </c>
      <c r="D5" s="2" t="s">
        <v>5</v>
      </c>
      <c r="E5" s="2" t="s">
        <v>8</v>
      </c>
      <c r="F5" s="3">
        <v>65.3</v>
      </c>
      <c r="G5" s="7">
        <f t="shared" ref="G5:G68" si="0">F5*0.05</f>
        <v>3.2650000000000001</v>
      </c>
      <c r="H5" s="3">
        <f t="shared" ref="H5:H68" si="1">F5+G5</f>
        <v>68.564999999999998</v>
      </c>
    </row>
    <row r="6" spans="1:8" x14ac:dyDescent="0.25">
      <c r="A6" s="5">
        <v>41123</v>
      </c>
      <c r="B6" s="4" t="s">
        <v>28</v>
      </c>
      <c r="C6" s="2" t="s">
        <v>24</v>
      </c>
      <c r="D6" s="2" t="s">
        <v>9</v>
      </c>
      <c r="E6" s="2" t="s">
        <v>10</v>
      </c>
      <c r="F6" s="3">
        <v>131</v>
      </c>
      <c r="G6" s="7">
        <f t="shared" si="0"/>
        <v>6.5500000000000007</v>
      </c>
      <c r="H6" s="3">
        <f t="shared" si="1"/>
        <v>137.55000000000001</v>
      </c>
    </row>
    <row r="7" spans="1:8" x14ac:dyDescent="0.25">
      <c r="A7" s="5">
        <v>41123</v>
      </c>
      <c r="B7" s="4" t="s">
        <v>29</v>
      </c>
      <c r="C7" s="2" t="s">
        <v>232</v>
      </c>
      <c r="D7" s="2" t="s">
        <v>9</v>
      </c>
      <c r="E7" s="2" t="s">
        <v>10</v>
      </c>
      <c r="F7" s="3">
        <v>49.800000000000004</v>
      </c>
      <c r="G7" s="7">
        <f t="shared" si="0"/>
        <v>2.4900000000000002</v>
      </c>
      <c r="H7" s="3">
        <f t="shared" si="1"/>
        <v>52.290000000000006</v>
      </c>
    </row>
    <row r="8" spans="1:8" x14ac:dyDescent="0.25">
      <c r="A8" s="5">
        <v>41124</v>
      </c>
      <c r="B8" s="4" t="s">
        <v>30</v>
      </c>
      <c r="C8" s="2" t="s">
        <v>24</v>
      </c>
      <c r="D8" s="2" t="s">
        <v>5</v>
      </c>
      <c r="E8" s="2" t="s">
        <v>11</v>
      </c>
      <c r="F8" s="3">
        <v>162.60000000000002</v>
      </c>
      <c r="G8" s="7">
        <f t="shared" si="0"/>
        <v>8.1300000000000008</v>
      </c>
      <c r="H8" s="3">
        <f t="shared" si="1"/>
        <v>170.73000000000002</v>
      </c>
    </row>
    <row r="9" spans="1:8" x14ac:dyDescent="0.25">
      <c r="A9" s="5">
        <v>41124</v>
      </c>
      <c r="B9" s="4" t="s">
        <v>31</v>
      </c>
      <c r="C9" s="2" t="s">
        <v>12</v>
      </c>
      <c r="D9" s="2" t="s">
        <v>5</v>
      </c>
      <c r="E9" s="2" t="s">
        <v>13</v>
      </c>
      <c r="F9" s="3">
        <v>39.900000000000006</v>
      </c>
      <c r="G9" s="7">
        <f t="shared" si="0"/>
        <v>1.9950000000000003</v>
      </c>
      <c r="H9" s="3">
        <f t="shared" si="1"/>
        <v>41.895000000000003</v>
      </c>
    </row>
    <row r="10" spans="1:8" x14ac:dyDescent="0.25">
      <c r="A10" s="5">
        <v>41125</v>
      </c>
      <c r="B10" s="4" t="s">
        <v>32</v>
      </c>
      <c r="C10" s="2" t="s">
        <v>24</v>
      </c>
      <c r="D10" s="2" t="s">
        <v>5</v>
      </c>
      <c r="E10" s="2" t="s">
        <v>14</v>
      </c>
      <c r="F10" s="3">
        <v>81</v>
      </c>
      <c r="G10" s="7">
        <f t="shared" si="0"/>
        <v>4.05</v>
      </c>
      <c r="H10" s="3">
        <f t="shared" si="1"/>
        <v>85.05</v>
      </c>
    </row>
    <row r="11" spans="1:8" x14ac:dyDescent="0.25">
      <c r="A11" s="5">
        <v>41125</v>
      </c>
      <c r="B11" s="4" t="s">
        <v>33</v>
      </c>
      <c r="C11" s="2" t="s">
        <v>15</v>
      </c>
      <c r="D11" s="2" t="s">
        <v>234</v>
      </c>
      <c r="E11" s="2" t="s">
        <v>10</v>
      </c>
      <c r="F11" s="3">
        <v>65.100000000000009</v>
      </c>
      <c r="G11" s="7">
        <f t="shared" si="0"/>
        <v>3.2550000000000008</v>
      </c>
      <c r="H11" s="3">
        <f t="shared" si="1"/>
        <v>68.355000000000004</v>
      </c>
    </row>
    <row r="12" spans="1:8" x14ac:dyDescent="0.25">
      <c r="A12" s="5">
        <v>41125</v>
      </c>
      <c r="B12" s="4" t="s">
        <v>34</v>
      </c>
      <c r="C12" s="2" t="s">
        <v>231</v>
      </c>
      <c r="D12" s="2" t="s">
        <v>5</v>
      </c>
      <c r="E12" s="2" t="s">
        <v>14</v>
      </c>
      <c r="F12" s="3">
        <v>149</v>
      </c>
      <c r="G12" s="7">
        <f t="shared" si="0"/>
        <v>7.45</v>
      </c>
      <c r="H12" s="3">
        <f t="shared" si="1"/>
        <v>156.44999999999999</v>
      </c>
    </row>
    <row r="13" spans="1:8" x14ac:dyDescent="0.25">
      <c r="A13" s="5">
        <v>41125</v>
      </c>
      <c r="B13" s="4" t="s">
        <v>35</v>
      </c>
      <c r="C13" s="2" t="s">
        <v>231</v>
      </c>
      <c r="D13" s="2" t="s">
        <v>5</v>
      </c>
      <c r="E13" s="2" t="s">
        <v>16</v>
      </c>
      <c r="F13" s="3">
        <v>69.8</v>
      </c>
      <c r="G13" s="7">
        <f t="shared" si="0"/>
        <v>3.49</v>
      </c>
      <c r="H13" s="3">
        <f t="shared" si="1"/>
        <v>73.289999999999992</v>
      </c>
    </row>
    <row r="14" spans="1:8" x14ac:dyDescent="0.25">
      <c r="A14" s="5">
        <v>41126</v>
      </c>
      <c r="B14" s="4" t="s">
        <v>36</v>
      </c>
      <c r="C14" s="2" t="s">
        <v>231</v>
      </c>
      <c r="D14" s="2" t="s">
        <v>5</v>
      </c>
      <c r="E14" s="2" t="s">
        <v>8</v>
      </c>
      <c r="F14" s="3">
        <v>68.600000000000009</v>
      </c>
      <c r="G14" s="7">
        <f t="shared" si="0"/>
        <v>3.4300000000000006</v>
      </c>
      <c r="H14" s="3">
        <f t="shared" si="1"/>
        <v>72.030000000000015</v>
      </c>
    </row>
    <row r="15" spans="1:8" x14ac:dyDescent="0.25">
      <c r="A15" s="5">
        <v>41126</v>
      </c>
      <c r="B15" s="4" t="s">
        <v>37</v>
      </c>
      <c r="C15" s="2" t="s">
        <v>12</v>
      </c>
      <c r="D15" s="2" t="s">
        <v>5</v>
      </c>
      <c r="E15" s="2" t="s">
        <v>13</v>
      </c>
      <c r="F15" s="3">
        <v>84.800000000000011</v>
      </c>
      <c r="G15" s="7">
        <f t="shared" si="0"/>
        <v>4.2400000000000011</v>
      </c>
      <c r="H15" s="3">
        <f t="shared" si="1"/>
        <v>89.04</v>
      </c>
    </row>
    <row r="16" spans="1:8" x14ac:dyDescent="0.25">
      <c r="A16" s="5">
        <v>41127</v>
      </c>
      <c r="B16" s="4" t="s">
        <v>38</v>
      </c>
      <c r="C16" s="2" t="s">
        <v>233</v>
      </c>
      <c r="D16" s="2" t="s">
        <v>5</v>
      </c>
      <c r="E16" s="2" t="s">
        <v>17</v>
      </c>
      <c r="F16" s="3">
        <v>105</v>
      </c>
      <c r="G16" s="7">
        <f t="shared" si="0"/>
        <v>5.25</v>
      </c>
      <c r="H16" s="3">
        <f t="shared" si="1"/>
        <v>110.25</v>
      </c>
    </row>
    <row r="17" spans="1:8" x14ac:dyDescent="0.25">
      <c r="A17" s="5">
        <v>41128</v>
      </c>
      <c r="B17" s="4" t="s">
        <v>39</v>
      </c>
      <c r="C17" s="2" t="s">
        <v>12</v>
      </c>
      <c r="D17" s="2" t="s">
        <v>9</v>
      </c>
      <c r="E17" s="2" t="s">
        <v>18</v>
      </c>
      <c r="F17" s="3">
        <v>87.4</v>
      </c>
      <c r="G17" s="7">
        <f t="shared" si="0"/>
        <v>4.37</v>
      </c>
      <c r="H17" s="3">
        <f t="shared" si="1"/>
        <v>91.77000000000001</v>
      </c>
    </row>
    <row r="18" spans="1:8" x14ac:dyDescent="0.25">
      <c r="A18" s="5">
        <v>41128</v>
      </c>
      <c r="B18" s="4" t="s">
        <v>40</v>
      </c>
      <c r="C18" s="2" t="s">
        <v>232</v>
      </c>
      <c r="D18" s="2" t="s">
        <v>9</v>
      </c>
      <c r="E18" s="2" t="s">
        <v>18</v>
      </c>
      <c r="F18" s="3">
        <v>67.2</v>
      </c>
      <c r="G18" s="7">
        <f t="shared" si="0"/>
        <v>3.3600000000000003</v>
      </c>
      <c r="H18" s="3">
        <f t="shared" si="1"/>
        <v>70.56</v>
      </c>
    </row>
    <row r="19" spans="1:8" x14ac:dyDescent="0.25">
      <c r="A19" s="5">
        <v>41129</v>
      </c>
      <c r="B19" s="4" t="s">
        <v>41</v>
      </c>
      <c r="C19" s="2" t="s">
        <v>233</v>
      </c>
      <c r="D19" s="2" t="s">
        <v>5</v>
      </c>
      <c r="E19" s="2" t="s">
        <v>19</v>
      </c>
      <c r="F19" s="3">
        <v>88.7</v>
      </c>
      <c r="G19" s="7">
        <f t="shared" si="0"/>
        <v>4.4350000000000005</v>
      </c>
      <c r="H19" s="3">
        <f t="shared" si="1"/>
        <v>93.135000000000005</v>
      </c>
    </row>
    <row r="20" spans="1:8" x14ac:dyDescent="0.25">
      <c r="A20" s="5">
        <v>41129</v>
      </c>
      <c r="B20" s="4" t="s">
        <v>42</v>
      </c>
      <c r="C20" s="2" t="s">
        <v>233</v>
      </c>
      <c r="D20" s="2" t="s">
        <v>5</v>
      </c>
      <c r="E20" s="2" t="s">
        <v>20</v>
      </c>
      <c r="F20" s="3">
        <v>15.3</v>
      </c>
      <c r="G20" s="7">
        <f t="shared" si="0"/>
        <v>0.76500000000000012</v>
      </c>
      <c r="H20" s="3">
        <f t="shared" si="1"/>
        <v>16.065000000000001</v>
      </c>
    </row>
    <row r="21" spans="1:8" x14ac:dyDescent="0.25">
      <c r="A21" s="5">
        <v>41130</v>
      </c>
      <c r="B21" s="4" t="s">
        <v>43</v>
      </c>
      <c r="C21" s="2" t="s">
        <v>21</v>
      </c>
      <c r="D21" s="2" t="s">
        <v>5</v>
      </c>
      <c r="E21" s="2" t="s">
        <v>22</v>
      </c>
      <c r="F21" s="3">
        <v>52.1</v>
      </c>
      <c r="G21" s="7">
        <f t="shared" si="0"/>
        <v>2.6050000000000004</v>
      </c>
      <c r="H21" s="3">
        <f t="shared" si="1"/>
        <v>54.704999999999998</v>
      </c>
    </row>
    <row r="22" spans="1:8" x14ac:dyDescent="0.25">
      <c r="A22" s="5">
        <v>41130</v>
      </c>
      <c r="B22" s="4" t="s">
        <v>44</v>
      </c>
      <c r="C22" s="2" t="s">
        <v>232</v>
      </c>
      <c r="D22" s="2" t="s">
        <v>234</v>
      </c>
      <c r="E22" s="2" t="s">
        <v>23</v>
      </c>
      <c r="F22" s="3">
        <v>24</v>
      </c>
      <c r="G22" s="7">
        <f t="shared" si="0"/>
        <v>1.2000000000000002</v>
      </c>
      <c r="H22" s="3">
        <f t="shared" si="1"/>
        <v>25.2</v>
      </c>
    </row>
    <row r="23" spans="1:8" x14ac:dyDescent="0.25">
      <c r="A23" s="5">
        <v>41130</v>
      </c>
      <c r="B23" s="4" t="s">
        <v>45</v>
      </c>
      <c r="C23" s="2" t="s">
        <v>233</v>
      </c>
      <c r="D23" s="2" t="s">
        <v>5</v>
      </c>
      <c r="E23" s="2" t="s">
        <v>14</v>
      </c>
      <c r="F23" s="3">
        <v>155.30000000000001</v>
      </c>
      <c r="G23" s="7">
        <f t="shared" si="0"/>
        <v>7.7650000000000006</v>
      </c>
      <c r="H23" s="3">
        <f t="shared" si="1"/>
        <v>163.065</v>
      </c>
    </row>
    <row r="24" spans="1:8" x14ac:dyDescent="0.25">
      <c r="A24" s="5">
        <v>41131</v>
      </c>
      <c r="B24" s="4" t="s">
        <v>46</v>
      </c>
      <c r="C24" s="2" t="s">
        <v>24</v>
      </c>
      <c r="D24" s="2" t="s">
        <v>5</v>
      </c>
      <c r="E24" s="2" t="s">
        <v>25</v>
      </c>
      <c r="F24" s="3">
        <v>50.900000000000006</v>
      </c>
      <c r="G24" s="7">
        <f t="shared" si="0"/>
        <v>2.5450000000000004</v>
      </c>
      <c r="H24" s="3">
        <f t="shared" si="1"/>
        <v>53.445000000000007</v>
      </c>
    </row>
    <row r="25" spans="1:8" x14ac:dyDescent="0.25">
      <c r="A25" s="5">
        <v>41132</v>
      </c>
      <c r="B25" s="4" t="s">
        <v>47</v>
      </c>
      <c r="C25" s="2" t="s">
        <v>21</v>
      </c>
      <c r="D25" s="2" t="s">
        <v>234</v>
      </c>
      <c r="E25" s="2" t="s">
        <v>10</v>
      </c>
      <c r="F25" s="3">
        <v>2.4000000000000004</v>
      </c>
      <c r="G25" s="7">
        <f t="shared" si="0"/>
        <v>0.12000000000000002</v>
      </c>
      <c r="H25" s="3">
        <f t="shared" si="1"/>
        <v>2.5200000000000005</v>
      </c>
    </row>
    <row r="26" spans="1:8" x14ac:dyDescent="0.25">
      <c r="A26" s="5">
        <v>41133</v>
      </c>
      <c r="B26" s="4" t="s">
        <v>48</v>
      </c>
      <c r="C26" s="2" t="s">
        <v>233</v>
      </c>
      <c r="D26" s="2" t="s">
        <v>5</v>
      </c>
      <c r="E26" s="2" t="s">
        <v>22</v>
      </c>
      <c r="F26" s="3">
        <v>53.1</v>
      </c>
      <c r="G26" s="7">
        <f t="shared" si="0"/>
        <v>2.6550000000000002</v>
      </c>
      <c r="H26" s="3">
        <f t="shared" si="1"/>
        <v>55.755000000000003</v>
      </c>
    </row>
    <row r="27" spans="1:8" x14ac:dyDescent="0.25">
      <c r="A27" s="5">
        <v>41133</v>
      </c>
      <c r="B27" s="4" t="s">
        <v>49</v>
      </c>
      <c r="C27" s="2" t="s">
        <v>12</v>
      </c>
      <c r="D27" s="2" t="s">
        <v>234</v>
      </c>
      <c r="E27" s="2" t="s">
        <v>10</v>
      </c>
      <c r="F27" s="3">
        <v>182.10000000000002</v>
      </c>
      <c r="G27" s="7">
        <f t="shared" si="0"/>
        <v>9.1050000000000022</v>
      </c>
      <c r="H27" s="3">
        <f t="shared" si="1"/>
        <v>191.20500000000001</v>
      </c>
    </row>
    <row r="28" spans="1:8" x14ac:dyDescent="0.25">
      <c r="A28" s="5">
        <v>41134</v>
      </c>
      <c r="B28" s="4" t="s">
        <v>50</v>
      </c>
      <c r="C28" s="2" t="s">
        <v>7</v>
      </c>
      <c r="D28" s="2" t="s">
        <v>5</v>
      </c>
      <c r="E28" s="2" t="s">
        <v>25</v>
      </c>
      <c r="F28" s="3">
        <v>119.5</v>
      </c>
      <c r="G28" s="7">
        <f t="shared" si="0"/>
        <v>5.9750000000000005</v>
      </c>
      <c r="H28" s="3">
        <f t="shared" si="1"/>
        <v>125.47499999999999</v>
      </c>
    </row>
    <row r="29" spans="1:8" x14ac:dyDescent="0.25">
      <c r="A29" s="5">
        <v>41134</v>
      </c>
      <c r="B29" s="4" t="s">
        <v>51</v>
      </c>
      <c r="C29" s="2" t="s">
        <v>233</v>
      </c>
      <c r="D29" s="2" t="s">
        <v>5</v>
      </c>
      <c r="E29" s="2" t="s">
        <v>11</v>
      </c>
      <c r="F29" s="3">
        <v>56.300000000000004</v>
      </c>
      <c r="G29" s="7">
        <f t="shared" si="0"/>
        <v>2.8150000000000004</v>
      </c>
      <c r="H29" s="3">
        <f t="shared" si="1"/>
        <v>59.115000000000002</v>
      </c>
    </row>
    <row r="30" spans="1:8" x14ac:dyDescent="0.25">
      <c r="A30" s="5">
        <v>41134</v>
      </c>
      <c r="B30" s="4" t="s">
        <v>52</v>
      </c>
      <c r="C30" s="2" t="s">
        <v>231</v>
      </c>
      <c r="D30" s="2" t="s">
        <v>5</v>
      </c>
      <c r="E30" s="2" t="s">
        <v>20</v>
      </c>
      <c r="F30" s="3">
        <v>70.400000000000006</v>
      </c>
      <c r="G30" s="7">
        <f t="shared" si="0"/>
        <v>3.5200000000000005</v>
      </c>
      <c r="H30" s="3">
        <f t="shared" si="1"/>
        <v>73.92</v>
      </c>
    </row>
    <row r="31" spans="1:8" x14ac:dyDescent="0.25">
      <c r="A31" s="5">
        <v>41135</v>
      </c>
      <c r="B31" s="4" t="s">
        <v>53</v>
      </c>
      <c r="C31" s="2" t="s">
        <v>15</v>
      </c>
      <c r="D31" s="2" t="s">
        <v>9</v>
      </c>
      <c r="E31" s="2" t="s">
        <v>18</v>
      </c>
      <c r="F31" s="3">
        <v>117.60000000000001</v>
      </c>
      <c r="G31" s="7">
        <f t="shared" si="0"/>
        <v>5.8800000000000008</v>
      </c>
      <c r="H31" s="3">
        <f t="shared" si="1"/>
        <v>123.48</v>
      </c>
    </row>
    <row r="32" spans="1:8" x14ac:dyDescent="0.25">
      <c r="A32" s="5">
        <v>41135</v>
      </c>
      <c r="B32" s="4" t="s">
        <v>54</v>
      </c>
      <c r="C32" s="2" t="s">
        <v>233</v>
      </c>
      <c r="D32" s="2" t="s">
        <v>5</v>
      </c>
      <c r="E32" s="2" t="s">
        <v>11</v>
      </c>
      <c r="F32" s="3">
        <v>63.6</v>
      </c>
      <c r="G32" s="7">
        <f t="shared" si="0"/>
        <v>3.18</v>
      </c>
      <c r="H32" s="3">
        <f t="shared" si="1"/>
        <v>66.78</v>
      </c>
    </row>
    <row r="33" spans="1:8" x14ac:dyDescent="0.25">
      <c r="A33" s="5">
        <v>41135</v>
      </c>
      <c r="B33" s="4" t="s">
        <v>55</v>
      </c>
      <c r="C33" s="2" t="s">
        <v>7</v>
      </c>
      <c r="D33" s="2" t="s">
        <v>9</v>
      </c>
      <c r="E33" s="2" t="s">
        <v>18</v>
      </c>
      <c r="F33" s="3">
        <v>199</v>
      </c>
      <c r="G33" s="7">
        <f t="shared" si="0"/>
        <v>9.9500000000000011</v>
      </c>
      <c r="H33" s="3">
        <f t="shared" si="1"/>
        <v>208.95</v>
      </c>
    </row>
    <row r="34" spans="1:8" x14ac:dyDescent="0.25">
      <c r="A34" s="5">
        <v>41135</v>
      </c>
      <c r="B34" s="4" t="s">
        <v>56</v>
      </c>
      <c r="C34" s="2" t="s">
        <v>24</v>
      </c>
      <c r="D34" s="2" t="s">
        <v>5</v>
      </c>
      <c r="E34" s="2" t="s">
        <v>14</v>
      </c>
      <c r="F34" s="3">
        <v>13.5</v>
      </c>
      <c r="G34" s="7">
        <f t="shared" si="0"/>
        <v>0.67500000000000004</v>
      </c>
      <c r="H34" s="3">
        <f t="shared" si="1"/>
        <v>14.175000000000001</v>
      </c>
    </row>
    <row r="35" spans="1:8" x14ac:dyDescent="0.25">
      <c r="A35" s="5">
        <v>41136</v>
      </c>
      <c r="B35" s="4" t="s">
        <v>57</v>
      </c>
      <c r="C35" s="2" t="s">
        <v>24</v>
      </c>
      <c r="D35" s="2" t="s">
        <v>9</v>
      </c>
      <c r="E35" s="2" t="s">
        <v>10</v>
      </c>
      <c r="F35" s="3">
        <v>171.10000000000002</v>
      </c>
      <c r="G35" s="7">
        <f t="shared" si="0"/>
        <v>8.5550000000000015</v>
      </c>
      <c r="H35" s="3">
        <f t="shared" si="1"/>
        <v>179.65500000000003</v>
      </c>
    </row>
    <row r="36" spans="1:8" x14ac:dyDescent="0.25">
      <c r="A36" s="5">
        <v>41136</v>
      </c>
      <c r="B36" s="4" t="s">
        <v>58</v>
      </c>
      <c r="C36" s="2" t="s">
        <v>21</v>
      </c>
      <c r="D36" s="2" t="s">
        <v>234</v>
      </c>
      <c r="E36" s="2" t="s">
        <v>10</v>
      </c>
      <c r="F36" s="3">
        <v>63.2</v>
      </c>
      <c r="G36" s="7">
        <f t="shared" si="0"/>
        <v>3.16</v>
      </c>
      <c r="H36" s="3">
        <f t="shared" si="1"/>
        <v>66.36</v>
      </c>
    </row>
    <row r="37" spans="1:8" x14ac:dyDescent="0.25">
      <c r="A37" s="5">
        <v>41137</v>
      </c>
      <c r="B37" s="4" t="s">
        <v>59</v>
      </c>
      <c r="C37" s="2" t="s">
        <v>21</v>
      </c>
      <c r="D37" s="2" t="s">
        <v>9</v>
      </c>
      <c r="E37" s="2" t="s">
        <v>18</v>
      </c>
      <c r="F37" s="3">
        <v>37</v>
      </c>
      <c r="G37" s="7">
        <f t="shared" si="0"/>
        <v>1.85</v>
      </c>
      <c r="H37" s="3">
        <f t="shared" si="1"/>
        <v>38.85</v>
      </c>
    </row>
    <row r="38" spans="1:8" x14ac:dyDescent="0.25">
      <c r="A38" s="5">
        <v>41137</v>
      </c>
      <c r="B38" s="4" t="s">
        <v>60</v>
      </c>
      <c r="C38" s="2" t="s">
        <v>24</v>
      </c>
      <c r="D38" s="2" t="s">
        <v>5</v>
      </c>
      <c r="E38" s="2" t="s">
        <v>17</v>
      </c>
      <c r="F38" s="3">
        <v>78.2</v>
      </c>
      <c r="G38" s="7">
        <f t="shared" si="0"/>
        <v>3.91</v>
      </c>
      <c r="H38" s="3">
        <f t="shared" si="1"/>
        <v>82.11</v>
      </c>
    </row>
    <row r="39" spans="1:8" x14ac:dyDescent="0.25">
      <c r="A39" s="5">
        <v>41139</v>
      </c>
      <c r="B39" s="4" t="s">
        <v>61</v>
      </c>
      <c r="C39" s="2" t="s">
        <v>233</v>
      </c>
      <c r="D39" s="2" t="s">
        <v>5</v>
      </c>
      <c r="E39" s="2" t="s">
        <v>13</v>
      </c>
      <c r="F39" s="3">
        <v>143.20000000000002</v>
      </c>
      <c r="G39" s="7">
        <f t="shared" si="0"/>
        <v>7.160000000000001</v>
      </c>
      <c r="H39" s="3">
        <f t="shared" si="1"/>
        <v>150.36000000000001</v>
      </c>
    </row>
    <row r="40" spans="1:8" x14ac:dyDescent="0.25">
      <c r="A40" s="5">
        <v>41140</v>
      </c>
      <c r="B40" s="4" t="s">
        <v>62</v>
      </c>
      <c r="C40" s="2" t="s">
        <v>12</v>
      </c>
      <c r="D40" s="2" t="s">
        <v>5</v>
      </c>
      <c r="E40" s="2" t="s">
        <v>14</v>
      </c>
      <c r="F40" s="3">
        <v>71.900000000000006</v>
      </c>
      <c r="G40" s="7">
        <f t="shared" si="0"/>
        <v>3.5950000000000006</v>
      </c>
      <c r="H40" s="3">
        <f t="shared" si="1"/>
        <v>75.495000000000005</v>
      </c>
    </row>
    <row r="41" spans="1:8" x14ac:dyDescent="0.25">
      <c r="A41" s="5">
        <v>41140</v>
      </c>
      <c r="B41" s="4" t="s">
        <v>63</v>
      </c>
      <c r="C41" s="2" t="s">
        <v>15</v>
      </c>
      <c r="D41" s="2" t="s">
        <v>5</v>
      </c>
      <c r="E41" s="2" t="s">
        <v>11</v>
      </c>
      <c r="F41" s="3">
        <v>148</v>
      </c>
      <c r="G41" s="7">
        <f t="shared" si="0"/>
        <v>7.4</v>
      </c>
      <c r="H41" s="3">
        <f t="shared" si="1"/>
        <v>155.4</v>
      </c>
    </row>
    <row r="42" spans="1:8" x14ac:dyDescent="0.25">
      <c r="A42" s="5">
        <v>41141</v>
      </c>
      <c r="B42" s="4" t="s">
        <v>64</v>
      </c>
      <c r="C42" s="2" t="s">
        <v>231</v>
      </c>
      <c r="D42" s="2" t="s">
        <v>5</v>
      </c>
      <c r="E42" s="2" t="s">
        <v>25</v>
      </c>
      <c r="F42" s="3">
        <v>60</v>
      </c>
      <c r="G42" s="7">
        <f t="shared" si="0"/>
        <v>3</v>
      </c>
      <c r="H42" s="3">
        <f t="shared" si="1"/>
        <v>63</v>
      </c>
    </row>
    <row r="43" spans="1:8" x14ac:dyDescent="0.25">
      <c r="A43" s="5">
        <v>41141</v>
      </c>
      <c r="B43" s="4" t="s">
        <v>65</v>
      </c>
      <c r="C43" s="2" t="s">
        <v>21</v>
      </c>
      <c r="D43" s="2" t="s">
        <v>234</v>
      </c>
      <c r="E43" s="2" t="s">
        <v>10</v>
      </c>
      <c r="F43" s="3">
        <v>9.9</v>
      </c>
      <c r="G43" s="7">
        <f t="shared" si="0"/>
        <v>0.49500000000000005</v>
      </c>
      <c r="H43" s="3">
        <f t="shared" si="1"/>
        <v>10.395</v>
      </c>
    </row>
    <row r="44" spans="1:8" x14ac:dyDescent="0.25">
      <c r="A44" s="5">
        <v>41142</v>
      </c>
      <c r="B44" s="4" t="s">
        <v>66</v>
      </c>
      <c r="C44" s="2" t="s">
        <v>24</v>
      </c>
      <c r="D44" s="2" t="s">
        <v>9</v>
      </c>
      <c r="E44" s="2" t="s">
        <v>10</v>
      </c>
      <c r="F44" s="3">
        <v>49.7</v>
      </c>
      <c r="G44" s="7">
        <f t="shared" si="0"/>
        <v>2.4850000000000003</v>
      </c>
      <c r="H44" s="3">
        <f t="shared" si="1"/>
        <v>52.185000000000002</v>
      </c>
    </row>
    <row r="45" spans="1:8" x14ac:dyDescent="0.25">
      <c r="A45" s="5">
        <v>41143</v>
      </c>
      <c r="B45" s="4" t="s">
        <v>67</v>
      </c>
      <c r="C45" s="2" t="s">
        <v>231</v>
      </c>
      <c r="D45" s="2" t="s">
        <v>5</v>
      </c>
      <c r="E45" s="2" t="s">
        <v>22</v>
      </c>
      <c r="F45" s="3">
        <v>129.70000000000002</v>
      </c>
      <c r="G45" s="7">
        <f t="shared" si="0"/>
        <v>6.4850000000000012</v>
      </c>
      <c r="H45" s="3">
        <f t="shared" si="1"/>
        <v>136.18500000000003</v>
      </c>
    </row>
    <row r="46" spans="1:8" x14ac:dyDescent="0.25">
      <c r="A46" s="5">
        <v>41143</v>
      </c>
      <c r="B46" s="4" t="s">
        <v>68</v>
      </c>
      <c r="C46" s="2" t="s">
        <v>24</v>
      </c>
      <c r="D46" s="2" t="s">
        <v>5</v>
      </c>
      <c r="E46" s="2" t="s">
        <v>16</v>
      </c>
      <c r="F46" s="3">
        <v>155.9</v>
      </c>
      <c r="G46" s="7">
        <f t="shared" si="0"/>
        <v>7.7950000000000008</v>
      </c>
      <c r="H46" s="3">
        <f t="shared" si="1"/>
        <v>163.69499999999999</v>
      </c>
    </row>
    <row r="47" spans="1:8" x14ac:dyDescent="0.25">
      <c r="A47" s="5">
        <v>41144</v>
      </c>
      <c r="B47" s="4" t="s">
        <v>69</v>
      </c>
      <c r="C47" s="2" t="s">
        <v>21</v>
      </c>
      <c r="D47" s="2" t="s">
        <v>5</v>
      </c>
      <c r="E47" s="2" t="s">
        <v>16</v>
      </c>
      <c r="F47" s="3">
        <v>189.4</v>
      </c>
      <c r="G47" s="7">
        <f t="shared" si="0"/>
        <v>9.4700000000000006</v>
      </c>
      <c r="H47" s="3">
        <f t="shared" si="1"/>
        <v>198.87</v>
      </c>
    </row>
    <row r="48" spans="1:8" x14ac:dyDescent="0.25">
      <c r="A48" s="5">
        <v>41144</v>
      </c>
      <c r="B48" s="4" t="s">
        <v>70</v>
      </c>
      <c r="C48" s="2" t="s">
        <v>12</v>
      </c>
      <c r="D48" s="2" t="s">
        <v>5</v>
      </c>
      <c r="E48" s="2" t="s">
        <v>22</v>
      </c>
      <c r="F48" s="3">
        <v>122.60000000000001</v>
      </c>
      <c r="G48" s="7">
        <f t="shared" si="0"/>
        <v>6.1300000000000008</v>
      </c>
      <c r="H48" s="3">
        <f t="shared" si="1"/>
        <v>128.73000000000002</v>
      </c>
    </row>
    <row r="49" spans="1:8" x14ac:dyDescent="0.25">
      <c r="A49" s="5">
        <v>41144</v>
      </c>
      <c r="B49" s="4" t="s">
        <v>71</v>
      </c>
      <c r="C49" s="2" t="s">
        <v>24</v>
      </c>
      <c r="D49" s="2" t="s">
        <v>234</v>
      </c>
      <c r="E49" s="2" t="s">
        <v>10</v>
      </c>
      <c r="F49" s="3">
        <v>30.700000000000003</v>
      </c>
      <c r="G49" s="7">
        <f t="shared" si="0"/>
        <v>1.5350000000000001</v>
      </c>
      <c r="H49" s="3">
        <f t="shared" si="1"/>
        <v>32.234999999999999</v>
      </c>
    </row>
    <row r="50" spans="1:8" x14ac:dyDescent="0.25">
      <c r="A50" s="5">
        <v>41145</v>
      </c>
      <c r="B50" s="4" t="s">
        <v>72</v>
      </c>
      <c r="C50" s="2" t="s">
        <v>233</v>
      </c>
      <c r="D50" s="2" t="s">
        <v>5</v>
      </c>
      <c r="E50" s="2" t="s">
        <v>20</v>
      </c>
      <c r="F50" s="3">
        <v>31.3</v>
      </c>
      <c r="G50" s="7">
        <f t="shared" si="0"/>
        <v>1.5650000000000002</v>
      </c>
      <c r="H50" s="3">
        <f t="shared" si="1"/>
        <v>32.865000000000002</v>
      </c>
    </row>
    <row r="51" spans="1:8" x14ac:dyDescent="0.25">
      <c r="A51" s="5">
        <v>41145</v>
      </c>
      <c r="B51" s="4" t="s">
        <v>73</v>
      </c>
      <c r="C51" s="2" t="s">
        <v>24</v>
      </c>
      <c r="D51" s="2" t="s">
        <v>5</v>
      </c>
      <c r="E51" s="2" t="s">
        <v>17</v>
      </c>
      <c r="F51" s="3">
        <v>184.4</v>
      </c>
      <c r="G51" s="7">
        <f t="shared" si="0"/>
        <v>9.2200000000000006</v>
      </c>
      <c r="H51" s="3">
        <f t="shared" si="1"/>
        <v>193.62</v>
      </c>
    </row>
    <row r="52" spans="1:8" x14ac:dyDescent="0.25">
      <c r="A52" s="5">
        <v>41145</v>
      </c>
      <c r="B52" s="4" t="s">
        <v>74</v>
      </c>
      <c r="C52" s="2" t="s">
        <v>7</v>
      </c>
      <c r="D52" s="2" t="s">
        <v>5</v>
      </c>
      <c r="E52" s="2" t="s">
        <v>17</v>
      </c>
      <c r="F52" s="3">
        <v>102</v>
      </c>
      <c r="G52" s="7">
        <f t="shared" si="0"/>
        <v>5.1000000000000005</v>
      </c>
      <c r="H52" s="3">
        <f t="shared" si="1"/>
        <v>107.1</v>
      </c>
    </row>
    <row r="53" spans="1:8" x14ac:dyDescent="0.25">
      <c r="A53" s="5">
        <v>41146</v>
      </c>
      <c r="B53" s="4" t="s">
        <v>75</v>
      </c>
      <c r="C53" s="2" t="s">
        <v>232</v>
      </c>
      <c r="D53" s="2" t="s">
        <v>234</v>
      </c>
      <c r="E53" s="2" t="s">
        <v>10</v>
      </c>
      <c r="F53" s="3">
        <v>36.200000000000003</v>
      </c>
      <c r="G53" s="7">
        <f t="shared" si="0"/>
        <v>1.8100000000000003</v>
      </c>
      <c r="H53" s="3">
        <f t="shared" si="1"/>
        <v>38.010000000000005</v>
      </c>
    </row>
    <row r="54" spans="1:8" x14ac:dyDescent="0.25">
      <c r="A54" s="5">
        <v>41146</v>
      </c>
      <c r="B54" s="4" t="s">
        <v>76</v>
      </c>
      <c r="C54" s="2" t="s">
        <v>24</v>
      </c>
      <c r="D54" s="2" t="s">
        <v>234</v>
      </c>
      <c r="E54" s="2" t="s">
        <v>10</v>
      </c>
      <c r="F54" s="3">
        <v>65.400000000000006</v>
      </c>
      <c r="G54" s="7">
        <f t="shared" si="0"/>
        <v>3.2700000000000005</v>
      </c>
      <c r="H54" s="3">
        <f t="shared" si="1"/>
        <v>68.67</v>
      </c>
    </row>
    <row r="55" spans="1:8" x14ac:dyDescent="0.25">
      <c r="A55" s="5">
        <v>41147</v>
      </c>
      <c r="B55" s="4" t="s">
        <v>77</v>
      </c>
      <c r="C55" s="2" t="s">
        <v>21</v>
      </c>
      <c r="D55" s="2" t="s">
        <v>5</v>
      </c>
      <c r="E55" s="2" t="s">
        <v>13</v>
      </c>
      <c r="F55" s="3">
        <v>119.2</v>
      </c>
      <c r="G55" s="7">
        <f t="shared" si="0"/>
        <v>5.9600000000000009</v>
      </c>
      <c r="H55" s="3">
        <f t="shared" si="1"/>
        <v>125.16</v>
      </c>
    </row>
    <row r="56" spans="1:8" x14ac:dyDescent="0.25">
      <c r="A56" s="5">
        <v>41147</v>
      </c>
      <c r="B56" s="4" t="s">
        <v>78</v>
      </c>
      <c r="C56" s="2" t="s">
        <v>232</v>
      </c>
      <c r="D56" s="2" t="s">
        <v>5</v>
      </c>
      <c r="E56" s="2" t="s">
        <v>6</v>
      </c>
      <c r="F56" s="3">
        <v>125.30000000000001</v>
      </c>
      <c r="G56" s="7">
        <f t="shared" si="0"/>
        <v>6.2650000000000006</v>
      </c>
      <c r="H56" s="3">
        <f t="shared" si="1"/>
        <v>131.565</v>
      </c>
    </row>
    <row r="57" spans="1:8" x14ac:dyDescent="0.25">
      <c r="A57" s="5">
        <v>41148</v>
      </c>
      <c r="B57" s="4" t="s">
        <v>79</v>
      </c>
      <c r="C57" s="2" t="s">
        <v>24</v>
      </c>
      <c r="D57" s="2" t="s">
        <v>5</v>
      </c>
      <c r="E57" s="2" t="s">
        <v>25</v>
      </c>
      <c r="F57" s="3">
        <v>85.100000000000009</v>
      </c>
      <c r="G57" s="7">
        <f t="shared" si="0"/>
        <v>4.2550000000000008</v>
      </c>
      <c r="H57" s="3">
        <f t="shared" si="1"/>
        <v>89.355000000000004</v>
      </c>
    </row>
    <row r="58" spans="1:8" x14ac:dyDescent="0.25">
      <c r="A58" s="5">
        <v>41149</v>
      </c>
      <c r="B58" s="4" t="s">
        <v>80</v>
      </c>
      <c r="C58" s="2" t="s">
        <v>7</v>
      </c>
      <c r="D58" s="2" t="s">
        <v>5</v>
      </c>
      <c r="E58" s="2" t="s">
        <v>20</v>
      </c>
      <c r="F58" s="3">
        <v>186.3</v>
      </c>
      <c r="G58" s="7">
        <f t="shared" si="0"/>
        <v>9.3150000000000013</v>
      </c>
      <c r="H58" s="3">
        <f t="shared" si="1"/>
        <v>195.61500000000001</v>
      </c>
    </row>
    <row r="59" spans="1:8" x14ac:dyDescent="0.25">
      <c r="A59" s="5">
        <v>41149</v>
      </c>
      <c r="B59" s="4" t="s">
        <v>81</v>
      </c>
      <c r="C59" s="2" t="s">
        <v>231</v>
      </c>
      <c r="D59" s="2" t="s">
        <v>5</v>
      </c>
      <c r="E59" s="2" t="s">
        <v>14</v>
      </c>
      <c r="F59" s="3">
        <v>114.30000000000001</v>
      </c>
      <c r="G59" s="7">
        <f t="shared" si="0"/>
        <v>5.7150000000000007</v>
      </c>
      <c r="H59" s="3">
        <f t="shared" si="1"/>
        <v>120.01500000000001</v>
      </c>
    </row>
    <row r="60" spans="1:8" x14ac:dyDescent="0.25">
      <c r="A60" s="5">
        <v>41150</v>
      </c>
      <c r="B60" s="4" t="s">
        <v>82</v>
      </c>
      <c r="C60" s="2" t="s">
        <v>231</v>
      </c>
      <c r="D60" s="2" t="s">
        <v>5</v>
      </c>
      <c r="E60" s="2" t="s">
        <v>11</v>
      </c>
      <c r="F60" s="3">
        <v>23.6</v>
      </c>
      <c r="G60" s="7">
        <f t="shared" si="0"/>
        <v>1.1800000000000002</v>
      </c>
      <c r="H60" s="3">
        <f t="shared" si="1"/>
        <v>24.78</v>
      </c>
    </row>
    <row r="61" spans="1:8" x14ac:dyDescent="0.25">
      <c r="A61" s="5">
        <v>41150</v>
      </c>
      <c r="B61" s="4" t="s">
        <v>83</v>
      </c>
      <c r="C61" s="2" t="s">
        <v>231</v>
      </c>
      <c r="D61" s="2" t="s">
        <v>5</v>
      </c>
      <c r="E61" s="2" t="s">
        <v>14</v>
      </c>
      <c r="F61" s="3">
        <v>20.6</v>
      </c>
      <c r="G61" s="7">
        <f t="shared" si="0"/>
        <v>1.03</v>
      </c>
      <c r="H61" s="3">
        <f t="shared" si="1"/>
        <v>21.630000000000003</v>
      </c>
    </row>
    <row r="62" spans="1:8" x14ac:dyDescent="0.25">
      <c r="A62" s="5">
        <v>41150</v>
      </c>
      <c r="B62" s="4" t="s">
        <v>84</v>
      </c>
      <c r="C62" s="2" t="s">
        <v>12</v>
      </c>
      <c r="D62" s="2" t="s">
        <v>5</v>
      </c>
      <c r="E62" s="2" t="s">
        <v>16</v>
      </c>
      <c r="F62" s="3">
        <v>99.300000000000011</v>
      </c>
      <c r="G62" s="7">
        <f t="shared" si="0"/>
        <v>4.9650000000000007</v>
      </c>
      <c r="H62" s="3">
        <f t="shared" si="1"/>
        <v>104.26500000000001</v>
      </c>
    </row>
    <row r="63" spans="1:8" x14ac:dyDescent="0.25">
      <c r="A63" s="5">
        <v>41150</v>
      </c>
      <c r="B63" s="4" t="s">
        <v>85</v>
      </c>
      <c r="C63" s="2" t="s">
        <v>24</v>
      </c>
      <c r="D63" s="2" t="s">
        <v>9</v>
      </c>
      <c r="E63" s="2" t="s">
        <v>18</v>
      </c>
      <c r="F63" s="3">
        <v>31.8</v>
      </c>
      <c r="G63" s="7">
        <f t="shared" si="0"/>
        <v>1.59</v>
      </c>
      <c r="H63" s="3">
        <f t="shared" si="1"/>
        <v>33.39</v>
      </c>
    </row>
    <row r="64" spans="1:8" x14ac:dyDescent="0.25">
      <c r="A64" s="5">
        <v>41151</v>
      </c>
      <c r="B64" s="4" t="s">
        <v>86</v>
      </c>
      <c r="C64" s="2" t="s">
        <v>231</v>
      </c>
      <c r="D64" s="2" t="s">
        <v>5</v>
      </c>
      <c r="E64" s="2" t="s">
        <v>8</v>
      </c>
      <c r="F64" s="3">
        <v>103.80000000000001</v>
      </c>
      <c r="G64" s="7">
        <f t="shared" si="0"/>
        <v>5.1900000000000013</v>
      </c>
      <c r="H64" s="3">
        <f t="shared" si="1"/>
        <v>108.99000000000001</v>
      </c>
    </row>
    <row r="65" spans="1:8" x14ac:dyDescent="0.25">
      <c r="A65" s="5">
        <v>41151</v>
      </c>
      <c r="B65" s="4" t="s">
        <v>87</v>
      </c>
      <c r="C65" s="2" t="s">
        <v>24</v>
      </c>
      <c r="D65" s="2" t="s">
        <v>5</v>
      </c>
      <c r="E65" s="2" t="s">
        <v>11</v>
      </c>
      <c r="F65" s="3">
        <v>145.20000000000002</v>
      </c>
      <c r="G65" s="7">
        <f t="shared" si="0"/>
        <v>7.2600000000000016</v>
      </c>
      <c r="H65" s="3">
        <f t="shared" si="1"/>
        <v>152.46</v>
      </c>
    </row>
    <row r="66" spans="1:8" x14ac:dyDescent="0.25">
      <c r="A66" s="5">
        <v>41151</v>
      </c>
      <c r="B66" s="4" t="s">
        <v>88</v>
      </c>
      <c r="C66" s="2" t="s">
        <v>21</v>
      </c>
      <c r="D66" s="2" t="s">
        <v>5</v>
      </c>
      <c r="E66" s="2" t="s">
        <v>13</v>
      </c>
      <c r="F66" s="3">
        <v>147.70000000000002</v>
      </c>
      <c r="G66" s="7">
        <f t="shared" si="0"/>
        <v>7.3850000000000016</v>
      </c>
      <c r="H66" s="3">
        <f t="shared" si="1"/>
        <v>155.08500000000001</v>
      </c>
    </row>
    <row r="67" spans="1:8" x14ac:dyDescent="0.25">
      <c r="A67" s="5">
        <v>41153</v>
      </c>
      <c r="B67" s="4" t="s">
        <v>89</v>
      </c>
      <c r="C67" s="2" t="s">
        <v>231</v>
      </c>
      <c r="D67" s="2" t="s">
        <v>5</v>
      </c>
      <c r="E67" s="2" t="s">
        <v>11</v>
      </c>
      <c r="F67" s="3">
        <v>100.60000000000001</v>
      </c>
      <c r="G67" s="7">
        <f t="shared" si="0"/>
        <v>5.0300000000000011</v>
      </c>
      <c r="H67" s="3">
        <f t="shared" si="1"/>
        <v>105.63000000000001</v>
      </c>
    </row>
    <row r="68" spans="1:8" x14ac:dyDescent="0.25">
      <c r="A68" s="5">
        <v>41153</v>
      </c>
      <c r="B68" s="4" t="s">
        <v>90</v>
      </c>
      <c r="C68" s="2" t="s">
        <v>15</v>
      </c>
      <c r="D68" s="2" t="s">
        <v>5</v>
      </c>
      <c r="E68" s="2" t="s">
        <v>16</v>
      </c>
      <c r="F68" s="3">
        <v>149.6</v>
      </c>
      <c r="G68" s="7">
        <f t="shared" si="0"/>
        <v>7.48</v>
      </c>
      <c r="H68" s="3">
        <f t="shared" si="1"/>
        <v>157.07999999999998</v>
      </c>
    </row>
    <row r="69" spans="1:8" x14ac:dyDescent="0.25">
      <c r="A69" s="5">
        <v>41153</v>
      </c>
      <c r="B69" s="4" t="s">
        <v>91</v>
      </c>
      <c r="C69" s="2" t="s">
        <v>231</v>
      </c>
      <c r="D69" s="2" t="s">
        <v>5</v>
      </c>
      <c r="E69" s="2" t="s">
        <v>6</v>
      </c>
      <c r="F69" s="3">
        <v>32.6</v>
      </c>
      <c r="G69" s="7">
        <f t="shared" ref="G69:G132" si="2">F69*0.05</f>
        <v>1.6300000000000001</v>
      </c>
      <c r="H69" s="3">
        <f t="shared" ref="H69:H132" si="3">F69+G69</f>
        <v>34.230000000000004</v>
      </c>
    </row>
    <row r="70" spans="1:8" x14ac:dyDescent="0.25">
      <c r="A70" s="5">
        <v>41154</v>
      </c>
      <c r="B70" s="4" t="s">
        <v>92</v>
      </c>
      <c r="C70" s="2" t="s">
        <v>12</v>
      </c>
      <c r="D70" s="2" t="s">
        <v>5</v>
      </c>
      <c r="E70" s="2" t="s">
        <v>11</v>
      </c>
      <c r="F70" s="3">
        <v>68.3</v>
      </c>
      <c r="G70" s="7">
        <f t="shared" si="2"/>
        <v>3.415</v>
      </c>
      <c r="H70" s="3">
        <f t="shared" si="3"/>
        <v>71.715000000000003</v>
      </c>
    </row>
    <row r="71" spans="1:8" x14ac:dyDescent="0.25">
      <c r="A71" s="5">
        <v>41154</v>
      </c>
      <c r="B71" s="4" t="s">
        <v>93</v>
      </c>
      <c r="C71" s="2" t="s">
        <v>231</v>
      </c>
      <c r="D71" s="2" t="s">
        <v>5</v>
      </c>
      <c r="E71" s="2" t="s">
        <v>13</v>
      </c>
      <c r="F71" s="3">
        <v>150.30000000000001</v>
      </c>
      <c r="G71" s="7">
        <f t="shared" si="2"/>
        <v>7.5150000000000006</v>
      </c>
      <c r="H71" s="3">
        <f t="shared" si="3"/>
        <v>157.815</v>
      </c>
    </row>
    <row r="72" spans="1:8" x14ac:dyDescent="0.25">
      <c r="A72" s="5">
        <v>41154</v>
      </c>
      <c r="B72" s="4" t="s">
        <v>94</v>
      </c>
      <c r="C72" s="2" t="s">
        <v>7</v>
      </c>
      <c r="D72" s="2" t="s">
        <v>5</v>
      </c>
      <c r="E72" s="2" t="s">
        <v>17</v>
      </c>
      <c r="F72" s="3">
        <v>124.10000000000001</v>
      </c>
      <c r="G72" s="7">
        <f t="shared" si="2"/>
        <v>6.205000000000001</v>
      </c>
      <c r="H72" s="3">
        <f t="shared" si="3"/>
        <v>130.30500000000001</v>
      </c>
    </row>
    <row r="73" spans="1:8" x14ac:dyDescent="0.25">
      <c r="A73" s="5">
        <v>41154</v>
      </c>
      <c r="B73" s="4" t="s">
        <v>95</v>
      </c>
      <c r="C73" s="2" t="s">
        <v>231</v>
      </c>
      <c r="D73" s="2" t="s">
        <v>5</v>
      </c>
      <c r="E73" s="2" t="s">
        <v>16</v>
      </c>
      <c r="F73" s="3">
        <v>46.800000000000004</v>
      </c>
      <c r="G73" s="7">
        <f t="shared" si="2"/>
        <v>2.3400000000000003</v>
      </c>
      <c r="H73" s="3">
        <f t="shared" si="3"/>
        <v>49.140000000000008</v>
      </c>
    </row>
    <row r="74" spans="1:8" x14ac:dyDescent="0.25">
      <c r="A74" s="5">
        <v>41155</v>
      </c>
      <c r="B74" s="4" t="s">
        <v>96</v>
      </c>
      <c r="C74" s="2" t="s">
        <v>12</v>
      </c>
      <c r="D74" s="2" t="s">
        <v>5</v>
      </c>
      <c r="E74" s="2" t="s">
        <v>17</v>
      </c>
      <c r="F74" s="3">
        <v>111.9</v>
      </c>
      <c r="G74" s="7">
        <f t="shared" si="2"/>
        <v>5.5950000000000006</v>
      </c>
      <c r="H74" s="3">
        <f t="shared" si="3"/>
        <v>117.495</v>
      </c>
    </row>
    <row r="75" spans="1:8" x14ac:dyDescent="0.25">
      <c r="A75" s="5">
        <v>41155</v>
      </c>
      <c r="B75" s="4" t="s">
        <v>97</v>
      </c>
      <c r="C75" s="2" t="s">
        <v>7</v>
      </c>
      <c r="D75" s="2" t="s">
        <v>234</v>
      </c>
      <c r="E75" s="2" t="s">
        <v>10</v>
      </c>
      <c r="F75" s="3">
        <v>169.4</v>
      </c>
      <c r="G75" s="7">
        <f t="shared" si="2"/>
        <v>8.4700000000000006</v>
      </c>
      <c r="H75" s="3">
        <f t="shared" si="3"/>
        <v>177.87</v>
      </c>
    </row>
    <row r="76" spans="1:8" x14ac:dyDescent="0.25">
      <c r="A76" s="5">
        <v>41155</v>
      </c>
      <c r="B76" s="4" t="s">
        <v>98</v>
      </c>
      <c r="C76" s="2" t="s">
        <v>231</v>
      </c>
      <c r="D76" s="2" t="s">
        <v>9</v>
      </c>
      <c r="E76" s="2" t="s">
        <v>18</v>
      </c>
      <c r="F76" s="3">
        <v>137.4</v>
      </c>
      <c r="G76" s="7">
        <f t="shared" si="2"/>
        <v>6.870000000000001</v>
      </c>
      <c r="H76" s="3">
        <f t="shared" si="3"/>
        <v>144.27000000000001</v>
      </c>
    </row>
    <row r="77" spans="1:8" x14ac:dyDescent="0.25">
      <c r="A77" s="5">
        <v>41156</v>
      </c>
      <c r="B77" s="4" t="s">
        <v>99</v>
      </c>
      <c r="C77" s="2" t="s">
        <v>24</v>
      </c>
      <c r="D77" s="2" t="s">
        <v>5</v>
      </c>
      <c r="E77" s="2" t="s">
        <v>16</v>
      </c>
      <c r="F77" s="3">
        <v>29.200000000000003</v>
      </c>
      <c r="G77" s="7">
        <f t="shared" si="2"/>
        <v>1.4600000000000002</v>
      </c>
      <c r="H77" s="3">
        <f t="shared" si="3"/>
        <v>30.660000000000004</v>
      </c>
    </row>
    <row r="78" spans="1:8" x14ac:dyDescent="0.25">
      <c r="A78" s="5">
        <v>41156</v>
      </c>
      <c r="B78" s="4" t="s">
        <v>100</v>
      </c>
      <c r="C78" s="2" t="s">
        <v>21</v>
      </c>
      <c r="D78" s="2" t="s">
        <v>5</v>
      </c>
      <c r="E78" s="2" t="s">
        <v>6</v>
      </c>
      <c r="F78" s="3">
        <v>151.4</v>
      </c>
      <c r="G78" s="7">
        <f t="shared" si="2"/>
        <v>7.57</v>
      </c>
      <c r="H78" s="3">
        <f t="shared" si="3"/>
        <v>158.97</v>
      </c>
    </row>
    <row r="79" spans="1:8" x14ac:dyDescent="0.25">
      <c r="A79" s="5">
        <v>41156</v>
      </c>
      <c r="B79" s="4" t="s">
        <v>101</v>
      </c>
      <c r="C79" s="2" t="s">
        <v>15</v>
      </c>
      <c r="D79" s="2" t="s">
        <v>5</v>
      </c>
      <c r="E79" s="2" t="s">
        <v>16</v>
      </c>
      <c r="F79" s="3">
        <v>60.800000000000004</v>
      </c>
      <c r="G79" s="7">
        <f t="shared" si="2"/>
        <v>3.0400000000000005</v>
      </c>
      <c r="H79" s="3">
        <f t="shared" si="3"/>
        <v>63.84</v>
      </c>
    </row>
    <row r="80" spans="1:8" x14ac:dyDescent="0.25">
      <c r="A80" s="5">
        <v>41156</v>
      </c>
      <c r="B80" s="4" t="s">
        <v>102</v>
      </c>
      <c r="C80" s="2" t="s">
        <v>7</v>
      </c>
      <c r="D80" s="2" t="s">
        <v>5</v>
      </c>
      <c r="E80" s="2" t="s">
        <v>22</v>
      </c>
      <c r="F80" s="3">
        <v>174.70000000000002</v>
      </c>
      <c r="G80" s="7">
        <f t="shared" si="2"/>
        <v>8.7350000000000012</v>
      </c>
      <c r="H80" s="3">
        <f t="shared" si="3"/>
        <v>183.43500000000003</v>
      </c>
    </row>
    <row r="81" spans="1:8" x14ac:dyDescent="0.25">
      <c r="A81" s="5">
        <v>41158</v>
      </c>
      <c r="B81" s="4" t="s">
        <v>103</v>
      </c>
      <c r="C81" s="2" t="s">
        <v>231</v>
      </c>
      <c r="D81" s="2" t="s">
        <v>5</v>
      </c>
      <c r="E81" s="2" t="s">
        <v>8</v>
      </c>
      <c r="F81" s="3">
        <v>49.2</v>
      </c>
      <c r="G81" s="7">
        <f t="shared" si="2"/>
        <v>2.4600000000000004</v>
      </c>
      <c r="H81" s="3">
        <f t="shared" si="3"/>
        <v>51.660000000000004</v>
      </c>
    </row>
    <row r="82" spans="1:8" x14ac:dyDescent="0.25">
      <c r="A82" s="5">
        <v>41160</v>
      </c>
      <c r="B82" s="4" t="s">
        <v>104</v>
      </c>
      <c r="C82" s="2" t="s">
        <v>12</v>
      </c>
      <c r="D82" s="2" t="s">
        <v>5</v>
      </c>
      <c r="E82" s="2" t="s">
        <v>19</v>
      </c>
      <c r="F82" s="3">
        <v>11.3</v>
      </c>
      <c r="G82" s="7">
        <f t="shared" si="2"/>
        <v>0.56500000000000006</v>
      </c>
      <c r="H82" s="3">
        <f t="shared" si="3"/>
        <v>11.865</v>
      </c>
    </row>
    <row r="83" spans="1:8" x14ac:dyDescent="0.25">
      <c r="A83" s="5">
        <v>41160</v>
      </c>
      <c r="B83" s="4" t="s">
        <v>105</v>
      </c>
      <c r="C83" s="2" t="s">
        <v>231</v>
      </c>
      <c r="D83" s="2" t="s">
        <v>9</v>
      </c>
      <c r="E83" s="2" t="s">
        <v>10</v>
      </c>
      <c r="F83" s="3">
        <v>107.4</v>
      </c>
      <c r="G83" s="7">
        <f t="shared" si="2"/>
        <v>5.370000000000001</v>
      </c>
      <c r="H83" s="3">
        <f t="shared" si="3"/>
        <v>112.77000000000001</v>
      </c>
    </row>
    <row r="84" spans="1:8" x14ac:dyDescent="0.25">
      <c r="A84" s="5">
        <v>41160</v>
      </c>
      <c r="B84" s="4" t="s">
        <v>106</v>
      </c>
      <c r="C84" s="2" t="s">
        <v>232</v>
      </c>
      <c r="D84" s="2" t="s">
        <v>9</v>
      </c>
      <c r="E84" s="2" t="s">
        <v>10</v>
      </c>
      <c r="F84" s="3">
        <v>61.2</v>
      </c>
      <c r="G84" s="7">
        <f t="shared" si="2"/>
        <v>3.0600000000000005</v>
      </c>
      <c r="H84" s="3">
        <f t="shared" si="3"/>
        <v>64.260000000000005</v>
      </c>
    </row>
    <row r="85" spans="1:8" x14ac:dyDescent="0.25">
      <c r="A85" s="5">
        <v>41160</v>
      </c>
      <c r="B85" s="4" t="s">
        <v>107</v>
      </c>
      <c r="C85" s="2" t="s">
        <v>7</v>
      </c>
      <c r="D85" s="2" t="s">
        <v>234</v>
      </c>
      <c r="E85" s="2" t="s">
        <v>10</v>
      </c>
      <c r="F85" s="3">
        <v>5.6000000000000005</v>
      </c>
      <c r="G85" s="7">
        <f t="shared" si="2"/>
        <v>0.28000000000000003</v>
      </c>
      <c r="H85" s="3">
        <f t="shared" si="3"/>
        <v>5.8800000000000008</v>
      </c>
    </row>
    <row r="86" spans="1:8" x14ac:dyDescent="0.25">
      <c r="A86" s="5">
        <v>41160</v>
      </c>
      <c r="B86" s="4" t="s">
        <v>108</v>
      </c>
      <c r="C86" s="2" t="s">
        <v>12</v>
      </c>
      <c r="D86" s="2" t="s">
        <v>5</v>
      </c>
      <c r="E86" s="2" t="s">
        <v>17</v>
      </c>
      <c r="F86" s="3">
        <v>113</v>
      </c>
      <c r="G86" s="7">
        <f t="shared" si="2"/>
        <v>5.65</v>
      </c>
      <c r="H86" s="3">
        <f t="shared" si="3"/>
        <v>118.65</v>
      </c>
    </row>
    <row r="87" spans="1:8" x14ac:dyDescent="0.25">
      <c r="A87" s="5">
        <v>41160</v>
      </c>
      <c r="B87" s="4" t="s">
        <v>109</v>
      </c>
      <c r="C87" s="2" t="s">
        <v>15</v>
      </c>
      <c r="D87" s="2" t="s">
        <v>234</v>
      </c>
      <c r="E87" s="2" t="s">
        <v>10</v>
      </c>
      <c r="F87" s="3">
        <v>1.3</v>
      </c>
      <c r="G87" s="7">
        <f t="shared" si="2"/>
        <v>6.5000000000000002E-2</v>
      </c>
      <c r="H87" s="3">
        <f t="shared" si="3"/>
        <v>1.365</v>
      </c>
    </row>
    <row r="88" spans="1:8" x14ac:dyDescent="0.25">
      <c r="A88" s="5">
        <v>41161</v>
      </c>
      <c r="B88" s="4" t="s">
        <v>110</v>
      </c>
      <c r="C88" s="2" t="s">
        <v>15</v>
      </c>
      <c r="D88" s="2" t="s">
        <v>5</v>
      </c>
      <c r="E88" s="2" t="s">
        <v>14</v>
      </c>
      <c r="F88" s="3">
        <v>15.700000000000001</v>
      </c>
      <c r="G88" s="7">
        <f t="shared" si="2"/>
        <v>0.78500000000000014</v>
      </c>
      <c r="H88" s="3">
        <f t="shared" si="3"/>
        <v>16.484999999999999</v>
      </c>
    </row>
    <row r="89" spans="1:8" x14ac:dyDescent="0.25">
      <c r="A89" s="5">
        <v>41161</v>
      </c>
      <c r="B89" s="4" t="s">
        <v>111</v>
      </c>
      <c r="C89" s="2" t="s">
        <v>232</v>
      </c>
      <c r="D89" s="2" t="s">
        <v>234</v>
      </c>
      <c r="E89" s="2" t="s">
        <v>10</v>
      </c>
      <c r="F89" s="3">
        <v>32.700000000000003</v>
      </c>
      <c r="G89" s="7">
        <f t="shared" si="2"/>
        <v>1.6350000000000002</v>
      </c>
      <c r="H89" s="3">
        <f t="shared" si="3"/>
        <v>34.335000000000001</v>
      </c>
    </row>
    <row r="90" spans="1:8" x14ac:dyDescent="0.25">
      <c r="A90" s="5">
        <v>41163</v>
      </c>
      <c r="B90" s="4" t="s">
        <v>112</v>
      </c>
      <c r="C90" s="2" t="s">
        <v>24</v>
      </c>
      <c r="D90" s="2" t="s">
        <v>5</v>
      </c>
      <c r="E90" s="2" t="s">
        <v>16</v>
      </c>
      <c r="F90" s="3">
        <v>85.2</v>
      </c>
      <c r="G90" s="7">
        <f t="shared" si="2"/>
        <v>4.2600000000000007</v>
      </c>
      <c r="H90" s="3">
        <f t="shared" si="3"/>
        <v>89.460000000000008</v>
      </c>
    </row>
    <row r="91" spans="1:8" x14ac:dyDescent="0.25">
      <c r="A91" s="5">
        <v>41163</v>
      </c>
      <c r="B91" s="4" t="s">
        <v>113</v>
      </c>
      <c r="C91" s="2" t="s">
        <v>15</v>
      </c>
      <c r="D91" s="2" t="s">
        <v>9</v>
      </c>
      <c r="E91" s="2" t="s">
        <v>10</v>
      </c>
      <c r="F91" s="3">
        <v>144.4</v>
      </c>
      <c r="G91" s="7">
        <f t="shared" si="2"/>
        <v>7.2200000000000006</v>
      </c>
      <c r="H91" s="3">
        <f t="shared" si="3"/>
        <v>151.62</v>
      </c>
    </row>
    <row r="92" spans="1:8" x14ac:dyDescent="0.25">
      <c r="A92" s="5">
        <v>41163</v>
      </c>
      <c r="B92" s="4" t="s">
        <v>114</v>
      </c>
      <c r="C92" s="2" t="s">
        <v>24</v>
      </c>
      <c r="D92" s="2" t="s">
        <v>5</v>
      </c>
      <c r="E92" s="2" t="s">
        <v>19</v>
      </c>
      <c r="F92" s="3">
        <v>192.8</v>
      </c>
      <c r="G92" s="7">
        <f t="shared" si="2"/>
        <v>9.64</v>
      </c>
      <c r="H92" s="3">
        <f t="shared" si="3"/>
        <v>202.44</v>
      </c>
    </row>
    <row r="93" spans="1:8" x14ac:dyDescent="0.25">
      <c r="A93" s="5">
        <v>41163</v>
      </c>
      <c r="B93" s="4" t="s">
        <v>115</v>
      </c>
      <c r="C93" s="2" t="s">
        <v>12</v>
      </c>
      <c r="D93" s="2" t="s">
        <v>5</v>
      </c>
      <c r="E93" s="2" t="s">
        <v>19</v>
      </c>
      <c r="F93" s="3">
        <v>120.7</v>
      </c>
      <c r="G93" s="7">
        <f t="shared" si="2"/>
        <v>6.0350000000000001</v>
      </c>
      <c r="H93" s="3">
        <f t="shared" si="3"/>
        <v>126.735</v>
      </c>
    </row>
    <row r="94" spans="1:8" x14ac:dyDescent="0.25">
      <c r="A94" s="5">
        <v>41163</v>
      </c>
      <c r="B94" s="4" t="s">
        <v>116</v>
      </c>
      <c r="C94" s="2" t="s">
        <v>15</v>
      </c>
      <c r="D94" s="2" t="s">
        <v>5</v>
      </c>
      <c r="E94" s="2" t="s">
        <v>8</v>
      </c>
      <c r="F94" s="3">
        <v>108.10000000000001</v>
      </c>
      <c r="G94" s="7">
        <f t="shared" si="2"/>
        <v>5.4050000000000011</v>
      </c>
      <c r="H94" s="3">
        <f t="shared" si="3"/>
        <v>113.50500000000001</v>
      </c>
    </row>
    <row r="95" spans="1:8" x14ac:dyDescent="0.25">
      <c r="A95" s="5">
        <v>41164</v>
      </c>
      <c r="B95" s="4" t="s">
        <v>117</v>
      </c>
      <c r="C95" s="2" t="s">
        <v>21</v>
      </c>
      <c r="D95" s="2" t="s">
        <v>9</v>
      </c>
      <c r="E95" s="2" t="s">
        <v>18</v>
      </c>
      <c r="F95" s="3">
        <v>144.30000000000001</v>
      </c>
      <c r="G95" s="7">
        <f t="shared" si="2"/>
        <v>7.2150000000000007</v>
      </c>
      <c r="H95" s="3">
        <f t="shared" si="3"/>
        <v>151.51500000000001</v>
      </c>
    </row>
    <row r="96" spans="1:8" x14ac:dyDescent="0.25">
      <c r="A96" s="5">
        <v>41164</v>
      </c>
      <c r="B96" s="4" t="s">
        <v>118</v>
      </c>
      <c r="C96" s="2" t="s">
        <v>21</v>
      </c>
      <c r="D96" s="2" t="s">
        <v>234</v>
      </c>
      <c r="E96" s="2" t="s">
        <v>23</v>
      </c>
      <c r="F96" s="3">
        <v>101.10000000000001</v>
      </c>
      <c r="G96" s="7">
        <f t="shared" si="2"/>
        <v>5.0550000000000006</v>
      </c>
      <c r="H96" s="3">
        <f t="shared" si="3"/>
        <v>106.15500000000002</v>
      </c>
    </row>
    <row r="97" spans="1:8" x14ac:dyDescent="0.25">
      <c r="A97" s="5">
        <v>41165</v>
      </c>
      <c r="B97" s="4" t="s">
        <v>119</v>
      </c>
      <c r="C97" s="2" t="s">
        <v>7</v>
      </c>
      <c r="D97" s="2" t="s">
        <v>234</v>
      </c>
      <c r="E97" s="2" t="s">
        <v>23</v>
      </c>
      <c r="F97" s="3">
        <v>158.9</v>
      </c>
      <c r="G97" s="7">
        <f t="shared" si="2"/>
        <v>7.9450000000000003</v>
      </c>
      <c r="H97" s="3">
        <f t="shared" si="3"/>
        <v>166.845</v>
      </c>
    </row>
    <row r="98" spans="1:8" x14ac:dyDescent="0.25">
      <c r="A98" s="5">
        <v>41167</v>
      </c>
      <c r="B98" s="4" t="s">
        <v>120</v>
      </c>
      <c r="C98" s="2" t="s">
        <v>231</v>
      </c>
      <c r="D98" s="2" t="s">
        <v>5</v>
      </c>
      <c r="E98" s="2" t="s">
        <v>20</v>
      </c>
      <c r="F98" s="3">
        <v>176</v>
      </c>
      <c r="G98" s="7">
        <f t="shared" si="2"/>
        <v>8.8000000000000007</v>
      </c>
      <c r="H98" s="3">
        <f t="shared" si="3"/>
        <v>184.8</v>
      </c>
    </row>
    <row r="99" spans="1:8" x14ac:dyDescent="0.25">
      <c r="A99" s="5">
        <v>41167</v>
      </c>
      <c r="B99" s="4" t="s">
        <v>121</v>
      </c>
      <c r="C99" s="2" t="s">
        <v>24</v>
      </c>
      <c r="D99" s="2" t="s">
        <v>9</v>
      </c>
      <c r="E99" s="2" t="s">
        <v>10</v>
      </c>
      <c r="F99" s="3">
        <v>114.10000000000001</v>
      </c>
      <c r="G99" s="7">
        <f t="shared" si="2"/>
        <v>5.705000000000001</v>
      </c>
      <c r="H99" s="3">
        <f t="shared" si="3"/>
        <v>119.80500000000001</v>
      </c>
    </row>
    <row r="100" spans="1:8" x14ac:dyDescent="0.25">
      <c r="A100" s="5">
        <v>41167</v>
      </c>
      <c r="B100" s="4" t="s">
        <v>122</v>
      </c>
      <c r="C100" s="2" t="s">
        <v>12</v>
      </c>
      <c r="D100" s="2" t="s">
        <v>5</v>
      </c>
      <c r="E100" s="2" t="s">
        <v>8</v>
      </c>
      <c r="F100" s="3">
        <v>194.4</v>
      </c>
      <c r="G100" s="7">
        <f t="shared" si="2"/>
        <v>9.7200000000000006</v>
      </c>
      <c r="H100" s="3">
        <f t="shared" si="3"/>
        <v>204.12</v>
      </c>
    </row>
    <row r="101" spans="1:8" x14ac:dyDescent="0.25">
      <c r="A101" s="5">
        <v>41168</v>
      </c>
      <c r="B101" s="4" t="s">
        <v>123</v>
      </c>
      <c r="C101" s="2" t="s">
        <v>232</v>
      </c>
      <c r="D101" s="2" t="s">
        <v>5</v>
      </c>
      <c r="E101" s="2" t="s">
        <v>14</v>
      </c>
      <c r="F101" s="3">
        <v>29</v>
      </c>
      <c r="G101" s="7">
        <f t="shared" si="2"/>
        <v>1.4500000000000002</v>
      </c>
      <c r="H101" s="3">
        <f t="shared" si="3"/>
        <v>30.45</v>
      </c>
    </row>
    <row r="102" spans="1:8" x14ac:dyDescent="0.25">
      <c r="A102" s="5">
        <v>41168</v>
      </c>
      <c r="B102" s="4" t="s">
        <v>124</v>
      </c>
      <c r="C102" s="2" t="s">
        <v>15</v>
      </c>
      <c r="D102" s="2" t="s">
        <v>5</v>
      </c>
      <c r="E102" s="2" t="s">
        <v>13</v>
      </c>
      <c r="F102" s="3">
        <v>30.400000000000002</v>
      </c>
      <c r="G102" s="7">
        <f t="shared" si="2"/>
        <v>1.5200000000000002</v>
      </c>
      <c r="H102" s="3">
        <f t="shared" si="3"/>
        <v>31.92</v>
      </c>
    </row>
    <row r="103" spans="1:8" x14ac:dyDescent="0.25">
      <c r="A103" s="5">
        <v>41169</v>
      </c>
      <c r="B103" s="4" t="s">
        <v>125</v>
      </c>
      <c r="C103" s="2" t="s">
        <v>231</v>
      </c>
      <c r="D103" s="2" t="s">
        <v>5</v>
      </c>
      <c r="E103" s="2" t="s">
        <v>19</v>
      </c>
      <c r="F103" s="3">
        <v>54.300000000000004</v>
      </c>
      <c r="G103" s="7">
        <f t="shared" si="2"/>
        <v>2.7150000000000003</v>
      </c>
      <c r="H103" s="3">
        <f t="shared" si="3"/>
        <v>57.015000000000008</v>
      </c>
    </row>
    <row r="104" spans="1:8" x14ac:dyDescent="0.25">
      <c r="A104" s="5">
        <v>41169</v>
      </c>
      <c r="B104" s="4" t="s">
        <v>126</v>
      </c>
      <c r="C104" s="2" t="s">
        <v>15</v>
      </c>
      <c r="D104" s="2" t="s">
        <v>5</v>
      </c>
      <c r="E104" s="2" t="s">
        <v>22</v>
      </c>
      <c r="F104" s="3">
        <v>48</v>
      </c>
      <c r="G104" s="7">
        <f t="shared" si="2"/>
        <v>2.4000000000000004</v>
      </c>
      <c r="H104" s="3">
        <f t="shared" si="3"/>
        <v>50.4</v>
      </c>
    </row>
    <row r="105" spans="1:8" x14ac:dyDescent="0.25">
      <c r="A105" s="5">
        <v>41170</v>
      </c>
      <c r="B105" s="4" t="s">
        <v>127</v>
      </c>
      <c r="C105" s="2" t="s">
        <v>7</v>
      </c>
      <c r="D105" s="2" t="s">
        <v>5</v>
      </c>
      <c r="E105" s="2" t="s">
        <v>25</v>
      </c>
      <c r="F105" s="3">
        <v>60.800000000000004</v>
      </c>
      <c r="G105" s="7">
        <f t="shared" si="2"/>
        <v>3.0400000000000005</v>
      </c>
      <c r="H105" s="3">
        <f t="shared" si="3"/>
        <v>63.84</v>
      </c>
    </row>
    <row r="106" spans="1:8" x14ac:dyDescent="0.25">
      <c r="A106" s="5">
        <v>41171</v>
      </c>
      <c r="B106" s="4" t="s">
        <v>128</v>
      </c>
      <c r="C106" s="2" t="s">
        <v>231</v>
      </c>
      <c r="D106" s="2" t="s">
        <v>5</v>
      </c>
      <c r="E106" s="2" t="s">
        <v>14</v>
      </c>
      <c r="F106" s="3">
        <v>51</v>
      </c>
      <c r="G106" s="7">
        <f t="shared" si="2"/>
        <v>2.5500000000000003</v>
      </c>
      <c r="H106" s="3">
        <f t="shared" si="3"/>
        <v>53.55</v>
      </c>
    </row>
    <row r="107" spans="1:8" x14ac:dyDescent="0.25">
      <c r="A107" s="5">
        <v>41171</v>
      </c>
      <c r="B107" s="4" t="s">
        <v>129</v>
      </c>
      <c r="C107" s="2" t="s">
        <v>24</v>
      </c>
      <c r="D107" s="2" t="s">
        <v>234</v>
      </c>
      <c r="E107" s="2" t="s">
        <v>23</v>
      </c>
      <c r="F107" s="3">
        <v>133</v>
      </c>
      <c r="G107" s="7">
        <f t="shared" si="2"/>
        <v>6.65</v>
      </c>
      <c r="H107" s="3">
        <f t="shared" si="3"/>
        <v>139.65</v>
      </c>
    </row>
    <row r="108" spans="1:8" x14ac:dyDescent="0.25">
      <c r="A108" s="5">
        <v>41172</v>
      </c>
      <c r="B108" s="4" t="s">
        <v>130</v>
      </c>
      <c r="C108" s="2" t="s">
        <v>7</v>
      </c>
      <c r="D108" s="2" t="s">
        <v>5</v>
      </c>
      <c r="E108" s="2" t="s">
        <v>22</v>
      </c>
      <c r="F108" s="3">
        <v>99</v>
      </c>
      <c r="G108" s="7">
        <f t="shared" si="2"/>
        <v>4.95</v>
      </c>
      <c r="H108" s="3">
        <f t="shared" si="3"/>
        <v>103.95</v>
      </c>
    </row>
    <row r="109" spans="1:8" x14ac:dyDescent="0.25">
      <c r="A109" s="5">
        <v>41172</v>
      </c>
      <c r="B109" s="4" t="s">
        <v>131</v>
      </c>
      <c r="C109" s="2" t="s">
        <v>232</v>
      </c>
      <c r="D109" s="2" t="s">
        <v>5</v>
      </c>
      <c r="E109" s="2" t="s">
        <v>8</v>
      </c>
      <c r="F109" s="3">
        <v>22.200000000000003</v>
      </c>
      <c r="G109" s="7">
        <f t="shared" si="2"/>
        <v>1.1100000000000001</v>
      </c>
      <c r="H109" s="3">
        <f t="shared" si="3"/>
        <v>23.310000000000002</v>
      </c>
    </row>
    <row r="110" spans="1:8" x14ac:dyDescent="0.25">
      <c r="A110" s="5">
        <v>41172</v>
      </c>
      <c r="B110" s="4" t="s">
        <v>132</v>
      </c>
      <c r="C110" s="2" t="s">
        <v>21</v>
      </c>
      <c r="D110" s="2" t="s">
        <v>5</v>
      </c>
      <c r="E110" s="2" t="s">
        <v>16</v>
      </c>
      <c r="F110" s="3">
        <v>171.4</v>
      </c>
      <c r="G110" s="7">
        <f t="shared" si="2"/>
        <v>8.57</v>
      </c>
      <c r="H110" s="3">
        <f t="shared" si="3"/>
        <v>179.97</v>
      </c>
    </row>
    <row r="111" spans="1:8" x14ac:dyDescent="0.25">
      <c r="A111" s="5">
        <v>41172</v>
      </c>
      <c r="B111" s="4" t="s">
        <v>133</v>
      </c>
      <c r="C111" s="2" t="s">
        <v>7</v>
      </c>
      <c r="D111" s="2" t="s">
        <v>5</v>
      </c>
      <c r="E111" s="2" t="s">
        <v>17</v>
      </c>
      <c r="F111" s="3">
        <v>104.30000000000001</v>
      </c>
      <c r="G111" s="7">
        <f t="shared" si="2"/>
        <v>5.2150000000000007</v>
      </c>
      <c r="H111" s="3">
        <f t="shared" si="3"/>
        <v>109.51500000000001</v>
      </c>
    </row>
    <row r="112" spans="1:8" x14ac:dyDescent="0.25">
      <c r="A112" s="5">
        <v>41174</v>
      </c>
      <c r="B112" s="4" t="s">
        <v>134</v>
      </c>
      <c r="C112" s="2" t="s">
        <v>231</v>
      </c>
      <c r="D112" s="2" t="s">
        <v>5</v>
      </c>
      <c r="E112" s="2" t="s">
        <v>8</v>
      </c>
      <c r="F112" s="3">
        <v>172</v>
      </c>
      <c r="G112" s="7">
        <f t="shared" si="2"/>
        <v>8.6</v>
      </c>
      <c r="H112" s="3">
        <f t="shared" si="3"/>
        <v>180.6</v>
      </c>
    </row>
    <row r="113" spans="1:8" x14ac:dyDescent="0.25">
      <c r="A113" s="5">
        <v>41174</v>
      </c>
      <c r="B113" s="4" t="s">
        <v>135</v>
      </c>
      <c r="C113" s="2" t="s">
        <v>24</v>
      </c>
      <c r="D113" s="2" t="s">
        <v>5</v>
      </c>
      <c r="E113" s="2" t="s">
        <v>8</v>
      </c>
      <c r="F113" s="3">
        <v>167.20000000000002</v>
      </c>
      <c r="G113" s="7">
        <f t="shared" si="2"/>
        <v>8.3600000000000012</v>
      </c>
      <c r="H113" s="3">
        <f t="shared" si="3"/>
        <v>175.56000000000003</v>
      </c>
    </row>
    <row r="114" spans="1:8" x14ac:dyDescent="0.25">
      <c r="A114" s="5">
        <v>41174</v>
      </c>
      <c r="B114" s="4" t="s">
        <v>136</v>
      </c>
      <c r="C114" s="2" t="s">
        <v>15</v>
      </c>
      <c r="D114" s="2" t="s">
        <v>5</v>
      </c>
      <c r="E114" s="2" t="s">
        <v>13</v>
      </c>
      <c r="F114" s="3">
        <v>37.200000000000003</v>
      </c>
      <c r="G114" s="7">
        <f t="shared" si="2"/>
        <v>1.8600000000000003</v>
      </c>
      <c r="H114" s="3">
        <f t="shared" si="3"/>
        <v>39.06</v>
      </c>
    </row>
    <row r="115" spans="1:8" x14ac:dyDescent="0.25">
      <c r="A115" s="5">
        <v>41174</v>
      </c>
      <c r="B115" s="4" t="s">
        <v>137</v>
      </c>
      <c r="C115" s="2" t="s">
        <v>232</v>
      </c>
      <c r="D115" s="2" t="s">
        <v>5</v>
      </c>
      <c r="E115" s="2" t="s">
        <v>16</v>
      </c>
      <c r="F115" s="3">
        <v>102.10000000000001</v>
      </c>
      <c r="G115" s="7">
        <f t="shared" si="2"/>
        <v>5.1050000000000004</v>
      </c>
      <c r="H115" s="3">
        <f t="shared" si="3"/>
        <v>107.20500000000001</v>
      </c>
    </row>
    <row r="116" spans="1:8" x14ac:dyDescent="0.25">
      <c r="A116" s="5">
        <v>41174</v>
      </c>
      <c r="B116" s="4" t="s">
        <v>138</v>
      </c>
      <c r="C116" s="2" t="s">
        <v>233</v>
      </c>
      <c r="D116" s="2" t="s">
        <v>234</v>
      </c>
      <c r="E116" s="2" t="s">
        <v>10</v>
      </c>
      <c r="F116" s="3">
        <v>9.7000000000000011</v>
      </c>
      <c r="G116" s="7">
        <f t="shared" si="2"/>
        <v>0.4850000000000001</v>
      </c>
      <c r="H116" s="3">
        <f t="shared" si="3"/>
        <v>10.185</v>
      </c>
    </row>
    <row r="117" spans="1:8" x14ac:dyDescent="0.25">
      <c r="A117" s="5">
        <v>41176</v>
      </c>
      <c r="B117" s="4" t="s">
        <v>139</v>
      </c>
      <c r="C117" s="2" t="s">
        <v>232</v>
      </c>
      <c r="D117" s="2" t="s">
        <v>5</v>
      </c>
      <c r="E117" s="2" t="s">
        <v>14</v>
      </c>
      <c r="F117" s="3">
        <v>68.600000000000009</v>
      </c>
      <c r="G117" s="7">
        <f t="shared" si="2"/>
        <v>3.4300000000000006</v>
      </c>
      <c r="H117" s="3">
        <f t="shared" si="3"/>
        <v>72.030000000000015</v>
      </c>
    </row>
    <row r="118" spans="1:8" x14ac:dyDescent="0.25">
      <c r="A118" s="5">
        <v>41177</v>
      </c>
      <c r="B118" s="4" t="s">
        <v>140</v>
      </c>
      <c r="C118" s="2" t="s">
        <v>233</v>
      </c>
      <c r="D118" s="2" t="s">
        <v>5</v>
      </c>
      <c r="E118" s="2" t="s">
        <v>22</v>
      </c>
      <c r="F118" s="3">
        <v>64.8</v>
      </c>
      <c r="G118" s="7">
        <f t="shared" si="2"/>
        <v>3.24</v>
      </c>
      <c r="H118" s="3">
        <f t="shared" si="3"/>
        <v>68.039999999999992</v>
      </c>
    </row>
    <row r="119" spans="1:8" x14ac:dyDescent="0.25">
      <c r="A119" s="5">
        <v>41177</v>
      </c>
      <c r="B119" s="4" t="s">
        <v>141</v>
      </c>
      <c r="C119" s="2" t="s">
        <v>231</v>
      </c>
      <c r="D119" s="2" t="s">
        <v>5</v>
      </c>
      <c r="E119" s="2" t="s">
        <v>17</v>
      </c>
      <c r="F119" s="3">
        <v>192.9</v>
      </c>
      <c r="G119" s="7">
        <f t="shared" si="2"/>
        <v>9.6450000000000014</v>
      </c>
      <c r="H119" s="3">
        <f t="shared" si="3"/>
        <v>202.54500000000002</v>
      </c>
    </row>
    <row r="120" spans="1:8" x14ac:dyDescent="0.25">
      <c r="A120" s="5">
        <v>41177</v>
      </c>
      <c r="B120" s="4" t="s">
        <v>142</v>
      </c>
      <c r="C120" s="2" t="s">
        <v>231</v>
      </c>
      <c r="D120" s="2" t="s">
        <v>234</v>
      </c>
      <c r="E120" s="2" t="s">
        <v>10</v>
      </c>
      <c r="F120" s="3">
        <v>6.1000000000000005</v>
      </c>
      <c r="G120" s="7">
        <f t="shared" si="2"/>
        <v>0.30500000000000005</v>
      </c>
      <c r="H120" s="3">
        <f t="shared" si="3"/>
        <v>6.4050000000000002</v>
      </c>
    </row>
    <row r="121" spans="1:8" x14ac:dyDescent="0.25">
      <c r="A121" s="5">
        <v>41177</v>
      </c>
      <c r="B121" s="4" t="s">
        <v>143</v>
      </c>
      <c r="C121" s="2" t="s">
        <v>231</v>
      </c>
      <c r="D121" s="2" t="s">
        <v>5</v>
      </c>
      <c r="E121" s="2" t="s">
        <v>16</v>
      </c>
      <c r="F121" s="3">
        <v>95.300000000000011</v>
      </c>
      <c r="G121" s="7">
        <f t="shared" si="2"/>
        <v>4.7650000000000006</v>
      </c>
      <c r="H121" s="3">
        <f t="shared" si="3"/>
        <v>100.06500000000001</v>
      </c>
    </row>
    <row r="122" spans="1:8" x14ac:dyDescent="0.25">
      <c r="A122" s="5">
        <v>41178</v>
      </c>
      <c r="B122" s="4" t="s">
        <v>144</v>
      </c>
      <c r="C122" s="2" t="s">
        <v>24</v>
      </c>
      <c r="D122" s="2" t="s">
        <v>234</v>
      </c>
      <c r="E122" s="2" t="s">
        <v>10</v>
      </c>
      <c r="F122" s="3">
        <v>9.1</v>
      </c>
      <c r="G122" s="7">
        <f t="shared" si="2"/>
        <v>0.45500000000000002</v>
      </c>
      <c r="H122" s="3">
        <f t="shared" si="3"/>
        <v>9.5549999999999997</v>
      </c>
    </row>
    <row r="123" spans="1:8" x14ac:dyDescent="0.25">
      <c r="A123" s="5">
        <v>41178</v>
      </c>
      <c r="B123" s="4" t="s">
        <v>145</v>
      </c>
      <c r="C123" s="2" t="s">
        <v>21</v>
      </c>
      <c r="D123" s="2" t="s">
        <v>5</v>
      </c>
      <c r="E123" s="2" t="s">
        <v>16</v>
      </c>
      <c r="F123" s="3">
        <v>188.9</v>
      </c>
      <c r="G123" s="7">
        <f t="shared" si="2"/>
        <v>9.4450000000000003</v>
      </c>
      <c r="H123" s="3">
        <f t="shared" si="3"/>
        <v>198.345</v>
      </c>
    </row>
    <row r="124" spans="1:8" x14ac:dyDescent="0.25">
      <c r="A124" s="5">
        <v>41179</v>
      </c>
      <c r="B124" s="4" t="s">
        <v>146</v>
      </c>
      <c r="C124" s="2" t="s">
        <v>24</v>
      </c>
      <c r="D124" s="2" t="s">
        <v>234</v>
      </c>
      <c r="E124" s="2" t="s">
        <v>10</v>
      </c>
      <c r="F124" s="3">
        <v>127.10000000000001</v>
      </c>
      <c r="G124" s="7">
        <f t="shared" si="2"/>
        <v>6.3550000000000004</v>
      </c>
      <c r="H124" s="3">
        <f t="shared" si="3"/>
        <v>133.45500000000001</v>
      </c>
    </row>
    <row r="125" spans="1:8" x14ac:dyDescent="0.25">
      <c r="A125" s="5">
        <v>41179</v>
      </c>
      <c r="B125" s="4" t="s">
        <v>147</v>
      </c>
      <c r="C125" s="2" t="s">
        <v>21</v>
      </c>
      <c r="D125" s="2" t="s">
        <v>9</v>
      </c>
      <c r="E125" s="2" t="s">
        <v>10</v>
      </c>
      <c r="F125" s="3">
        <v>118.80000000000001</v>
      </c>
      <c r="G125" s="7">
        <f t="shared" si="2"/>
        <v>5.9400000000000013</v>
      </c>
      <c r="H125" s="3">
        <f t="shared" si="3"/>
        <v>124.74000000000001</v>
      </c>
    </row>
    <row r="126" spans="1:8" x14ac:dyDescent="0.25">
      <c r="A126" s="5">
        <v>41180</v>
      </c>
      <c r="B126" s="4" t="s">
        <v>148</v>
      </c>
      <c r="C126" s="2" t="s">
        <v>231</v>
      </c>
      <c r="D126" s="2" t="s">
        <v>5</v>
      </c>
      <c r="E126" s="2" t="s">
        <v>6</v>
      </c>
      <c r="F126" s="3">
        <v>102.7</v>
      </c>
      <c r="G126" s="7">
        <f t="shared" si="2"/>
        <v>5.1350000000000007</v>
      </c>
      <c r="H126" s="3">
        <f t="shared" si="3"/>
        <v>107.83500000000001</v>
      </c>
    </row>
    <row r="127" spans="1:8" x14ac:dyDescent="0.25">
      <c r="A127" s="5">
        <v>41180</v>
      </c>
      <c r="B127" s="4" t="s">
        <v>149</v>
      </c>
      <c r="C127" s="2" t="s">
        <v>231</v>
      </c>
      <c r="D127" s="2" t="s">
        <v>9</v>
      </c>
      <c r="E127" s="2" t="s">
        <v>18</v>
      </c>
      <c r="F127" s="3">
        <v>31.700000000000003</v>
      </c>
      <c r="G127" s="7">
        <f t="shared" si="2"/>
        <v>1.5850000000000002</v>
      </c>
      <c r="H127" s="3">
        <f t="shared" si="3"/>
        <v>33.285000000000004</v>
      </c>
    </row>
    <row r="128" spans="1:8" x14ac:dyDescent="0.25">
      <c r="A128" s="5">
        <v>41180</v>
      </c>
      <c r="B128" s="4" t="s">
        <v>150</v>
      </c>
      <c r="C128" s="2" t="s">
        <v>24</v>
      </c>
      <c r="D128" s="2" t="s">
        <v>9</v>
      </c>
      <c r="E128" s="2" t="s">
        <v>10</v>
      </c>
      <c r="F128" s="3">
        <v>190.3</v>
      </c>
      <c r="G128" s="7">
        <f t="shared" si="2"/>
        <v>9.5150000000000006</v>
      </c>
      <c r="H128" s="3">
        <f t="shared" si="3"/>
        <v>199.815</v>
      </c>
    </row>
    <row r="129" spans="1:8" x14ac:dyDescent="0.25">
      <c r="A129" s="5">
        <v>41181</v>
      </c>
      <c r="B129" s="4" t="s">
        <v>151</v>
      </c>
      <c r="C129" s="2" t="s">
        <v>24</v>
      </c>
      <c r="D129" s="2" t="s">
        <v>5</v>
      </c>
      <c r="E129" s="2" t="s">
        <v>8</v>
      </c>
      <c r="F129" s="3">
        <v>107.60000000000001</v>
      </c>
      <c r="G129" s="7">
        <f t="shared" si="2"/>
        <v>5.3800000000000008</v>
      </c>
      <c r="H129" s="3">
        <f t="shared" si="3"/>
        <v>112.98</v>
      </c>
    </row>
    <row r="130" spans="1:8" x14ac:dyDescent="0.25">
      <c r="A130" s="5">
        <v>41182</v>
      </c>
      <c r="B130" s="4" t="s">
        <v>152</v>
      </c>
      <c r="C130" s="2" t="s">
        <v>233</v>
      </c>
      <c r="D130" s="2" t="s">
        <v>5</v>
      </c>
      <c r="E130" s="2" t="s">
        <v>11</v>
      </c>
      <c r="F130" s="3">
        <v>68.100000000000009</v>
      </c>
      <c r="G130" s="7">
        <f t="shared" si="2"/>
        <v>3.4050000000000007</v>
      </c>
      <c r="H130" s="3">
        <f t="shared" si="3"/>
        <v>71.50500000000001</v>
      </c>
    </row>
    <row r="131" spans="1:8" x14ac:dyDescent="0.25">
      <c r="A131" s="5">
        <v>41182</v>
      </c>
      <c r="B131" s="4" t="s">
        <v>153</v>
      </c>
      <c r="C131" s="2" t="s">
        <v>12</v>
      </c>
      <c r="D131" s="2" t="s">
        <v>5</v>
      </c>
      <c r="E131" s="2" t="s">
        <v>11</v>
      </c>
      <c r="F131" s="3">
        <v>117.9</v>
      </c>
      <c r="G131" s="7">
        <f t="shared" si="2"/>
        <v>5.8950000000000005</v>
      </c>
      <c r="H131" s="3">
        <f t="shared" si="3"/>
        <v>123.795</v>
      </c>
    </row>
    <row r="132" spans="1:8" x14ac:dyDescent="0.25">
      <c r="A132" s="5">
        <v>41183</v>
      </c>
      <c r="B132" s="4" t="s">
        <v>154</v>
      </c>
      <c r="C132" s="2" t="s">
        <v>231</v>
      </c>
      <c r="D132" s="2" t="s">
        <v>5</v>
      </c>
      <c r="E132" s="2" t="s">
        <v>19</v>
      </c>
      <c r="F132" s="3">
        <v>105.80000000000001</v>
      </c>
      <c r="G132" s="7">
        <f t="shared" si="2"/>
        <v>5.2900000000000009</v>
      </c>
      <c r="H132" s="3">
        <f t="shared" si="3"/>
        <v>111.09000000000002</v>
      </c>
    </row>
    <row r="133" spans="1:8" x14ac:dyDescent="0.25">
      <c r="A133" s="5">
        <v>41183</v>
      </c>
      <c r="B133" s="4" t="s">
        <v>155</v>
      </c>
      <c r="C133" s="2" t="s">
        <v>231</v>
      </c>
      <c r="D133" s="2" t="s">
        <v>5</v>
      </c>
      <c r="E133" s="2" t="s">
        <v>19</v>
      </c>
      <c r="F133" s="3">
        <v>126.30000000000001</v>
      </c>
      <c r="G133" s="7">
        <f t="shared" ref="G133:G196" si="4">F133*0.05</f>
        <v>6.3150000000000013</v>
      </c>
      <c r="H133" s="3">
        <f t="shared" ref="H133:H196" si="5">F133+G133</f>
        <v>132.61500000000001</v>
      </c>
    </row>
    <row r="134" spans="1:8" x14ac:dyDescent="0.25">
      <c r="A134" s="5">
        <v>41183</v>
      </c>
      <c r="B134" s="4" t="s">
        <v>156</v>
      </c>
      <c r="C134" s="2" t="s">
        <v>21</v>
      </c>
      <c r="D134" s="2" t="s">
        <v>234</v>
      </c>
      <c r="E134" s="2" t="s">
        <v>10</v>
      </c>
      <c r="F134" s="3">
        <v>10</v>
      </c>
      <c r="G134" s="7">
        <f t="shared" si="4"/>
        <v>0.5</v>
      </c>
      <c r="H134" s="3">
        <f t="shared" si="5"/>
        <v>10.5</v>
      </c>
    </row>
    <row r="135" spans="1:8" x14ac:dyDescent="0.25">
      <c r="A135" s="5">
        <v>41183</v>
      </c>
      <c r="B135" s="4" t="s">
        <v>157</v>
      </c>
      <c r="C135" s="2" t="s">
        <v>15</v>
      </c>
      <c r="D135" s="2" t="s">
        <v>5</v>
      </c>
      <c r="E135" s="2" t="s">
        <v>16</v>
      </c>
      <c r="F135" s="3">
        <v>169</v>
      </c>
      <c r="G135" s="7">
        <f t="shared" si="4"/>
        <v>8.4500000000000011</v>
      </c>
      <c r="H135" s="3">
        <f t="shared" si="5"/>
        <v>177.45</v>
      </c>
    </row>
    <row r="136" spans="1:8" x14ac:dyDescent="0.25">
      <c r="A136" s="5">
        <v>41183</v>
      </c>
      <c r="B136" s="4" t="s">
        <v>158</v>
      </c>
      <c r="C136" s="2" t="s">
        <v>12</v>
      </c>
      <c r="D136" s="2" t="s">
        <v>5</v>
      </c>
      <c r="E136" s="2" t="s">
        <v>25</v>
      </c>
      <c r="F136" s="3">
        <v>47.900000000000006</v>
      </c>
      <c r="G136" s="7">
        <f t="shared" si="4"/>
        <v>2.3950000000000005</v>
      </c>
      <c r="H136" s="3">
        <f t="shared" si="5"/>
        <v>50.295000000000009</v>
      </c>
    </row>
    <row r="137" spans="1:8" x14ac:dyDescent="0.25">
      <c r="A137" s="5">
        <v>41184</v>
      </c>
      <c r="B137" s="4" t="s">
        <v>159</v>
      </c>
      <c r="C137" s="2" t="s">
        <v>232</v>
      </c>
      <c r="D137" s="2" t="s">
        <v>5</v>
      </c>
      <c r="E137" s="2" t="s">
        <v>6</v>
      </c>
      <c r="F137" s="3">
        <v>188.60000000000002</v>
      </c>
      <c r="G137" s="7">
        <f t="shared" si="4"/>
        <v>9.4300000000000015</v>
      </c>
      <c r="H137" s="3">
        <f t="shared" si="5"/>
        <v>198.03000000000003</v>
      </c>
    </row>
    <row r="138" spans="1:8" x14ac:dyDescent="0.25">
      <c r="A138" s="5">
        <v>41184</v>
      </c>
      <c r="B138" s="4" t="s">
        <v>160</v>
      </c>
      <c r="C138" s="2" t="s">
        <v>12</v>
      </c>
      <c r="D138" s="2" t="s">
        <v>234</v>
      </c>
      <c r="E138" s="2" t="s">
        <v>23</v>
      </c>
      <c r="F138" s="3">
        <v>14.100000000000001</v>
      </c>
      <c r="G138" s="7">
        <f t="shared" si="4"/>
        <v>0.70500000000000007</v>
      </c>
      <c r="H138" s="3">
        <f t="shared" si="5"/>
        <v>14.805000000000001</v>
      </c>
    </row>
    <row r="139" spans="1:8" x14ac:dyDescent="0.25">
      <c r="A139" s="5">
        <v>41185</v>
      </c>
      <c r="B139" s="4" t="s">
        <v>161</v>
      </c>
      <c r="C139" s="2" t="s">
        <v>232</v>
      </c>
      <c r="D139" s="2" t="s">
        <v>234</v>
      </c>
      <c r="E139" s="2" t="s">
        <v>10</v>
      </c>
      <c r="F139" s="3">
        <v>58.300000000000004</v>
      </c>
      <c r="G139" s="7">
        <f t="shared" si="4"/>
        <v>2.9150000000000005</v>
      </c>
      <c r="H139" s="3">
        <f t="shared" si="5"/>
        <v>61.215000000000003</v>
      </c>
    </row>
    <row r="140" spans="1:8" x14ac:dyDescent="0.25">
      <c r="A140" s="5">
        <v>41185</v>
      </c>
      <c r="B140" s="4" t="s">
        <v>162</v>
      </c>
      <c r="C140" s="2" t="s">
        <v>21</v>
      </c>
      <c r="D140" s="2" t="s">
        <v>5</v>
      </c>
      <c r="E140" s="2" t="s">
        <v>25</v>
      </c>
      <c r="F140" s="3">
        <v>106</v>
      </c>
      <c r="G140" s="7">
        <f t="shared" si="4"/>
        <v>5.3000000000000007</v>
      </c>
      <c r="H140" s="3">
        <f t="shared" si="5"/>
        <v>111.3</v>
      </c>
    </row>
    <row r="141" spans="1:8" x14ac:dyDescent="0.25">
      <c r="A141" s="5">
        <v>41185</v>
      </c>
      <c r="B141" s="4" t="s">
        <v>163</v>
      </c>
      <c r="C141" s="2" t="s">
        <v>21</v>
      </c>
      <c r="D141" s="2" t="s">
        <v>5</v>
      </c>
      <c r="E141" s="2" t="s">
        <v>8</v>
      </c>
      <c r="F141" s="3">
        <v>98.2</v>
      </c>
      <c r="G141" s="7">
        <f t="shared" si="4"/>
        <v>4.91</v>
      </c>
      <c r="H141" s="3">
        <f t="shared" si="5"/>
        <v>103.11</v>
      </c>
    </row>
    <row r="142" spans="1:8" x14ac:dyDescent="0.25">
      <c r="A142" s="5">
        <v>41185</v>
      </c>
      <c r="B142" s="4" t="s">
        <v>164</v>
      </c>
      <c r="C142" s="2" t="s">
        <v>21</v>
      </c>
      <c r="D142" s="2" t="s">
        <v>234</v>
      </c>
      <c r="E142" s="2" t="s">
        <v>23</v>
      </c>
      <c r="F142" s="3">
        <v>167.70000000000002</v>
      </c>
      <c r="G142" s="7">
        <f t="shared" si="4"/>
        <v>8.3850000000000016</v>
      </c>
      <c r="H142" s="3">
        <f t="shared" si="5"/>
        <v>176.08500000000001</v>
      </c>
    </row>
    <row r="143" spans="1:8" x14ac:dyDescent="0.25">
      <c r="A143" s="5">
        <v>41185</v>
      </c>
      <c r="B143" s="4" t="s">
        <v>165</v>
      </c>
      <c r="C143" s="2" t="s">
        <v>24</v>
      </c>
      <c r="D143" s="2" t="s">
        <v>5</v>
      </c>
      <c r="E143" s="2" t="s">
        <v>17</v>
      </c>
      <c r="F143" s="3">
        <v>56.1</v>
      </c>
      <c r="G143" s="7">
        <f t="shared" si="4"/>
        <v>2.8050000000000002</v>
      </c>
      <c r="H143" s="3">
        <f t="shared" si="5"/>
        <v>58.905000000000001</v>
      </c>
    </row>
    <row r="144" spans="1:8" x14ac:dyDescent="0.25">
      <c r="A144" s="5">
        <v>41186</v>
      </c>
      <c r="B144" s="4" t="s">
        <v>166</v>
      </c>
      <c r="C144" s="2" t="s">
        <v>7</v>
      </c>
      <c r="D144" s="2" t="s">
        <v>5</v>
      </c>
      <c r="E144" s="2" t="s">
        <v>14</v>
      </c>
      <c r="F144" s="3">
        <v>63.1</v>
      </c>
      <c r="G144" s="7">
        <f t="shared" si="4"/>
        <v>3.1550000000000002</v>
      </c>
      <c r="H144" s="3">
        <f t="shared" si="5"/>
        <v>66.254999999999995</v>
      </c>
    </row>
    <row r="145" spans="1:8" x14ac:dyDescent="0.25">
      <c r="A145" s="5">
        <v>41186</v>
      </c>
      <c r="B145" s="4" t="s">
        <v>167</v>
      </c>
      <c r="C145" s="2" t="s">
        <v>12</v>
      </c>
      <c r="D145" s="2" t="s">
        <v>9</v>
      </c>
      <c r="E145" s="2" t="s">
        <v>10</v>
      </c>
      <c r="F145" s="3">
        <v>114.9</v>
      </c>
      <c r="G145" s="7">
        <f t="shared" si="4"/>
        <v>5.745000000000001</v>
      </c>
      <c r="H145" s="3">
        <f t="shared" si="5"/>
        <v>120.64500000000001</v>
      </c>
    </row>
    <row r="146" spans="1:8" x14ac:dyDescent="0.25">
      <c r="A146" s="5">
        <v>41186</v>
      </c>
      <c r="B146" s="4" t="s">
        <v>168</v>
      </c>
      <c r="C146" s="2" t="s">
        <v>12</v>
      </c>
      <c r="D146" s="2" t="s">
        <v>5</v>
      </c>
      <c r="E146" s="2" t="s">
        <v>22</v>
      </c>
      <c r="F146" s="3">
        <v>163.60000000000002</v>
      </c>
      <c r="G146" s="7">
        <f t="shared" si="4"/>
        <v>8.1800000000000015</v>
      </c>
      <c r="H146" s="3">
        <f t="shared" si="5"/>
        <v>171.78000000000003</v>
      </c>
    </row>
    <row r="147" spans="1:8" x14ac:dyDescent="0.25">
      <c r="A147" s="5">
        <v>41187</v>
      </c>
      <c r="B147" s="4" t="s">
        <v>169</v>
      </c>
      <c r="C147" s="2" t="s">
        <v>231</v>
      </c>
      <c r="D147" s="2" t="s">
        <v>5</v>
      </c>
      <c r="E147" s="2" t="s">
        <v>16</v>
      </c>
      <c r="F147" s="3">
        <v>77.800000000000011</v>
      </c>
      <c r="G147" s="7">
        <f t="shared" si="4"/>
        <v>3.8900000000000006</v>
      </c>
      <c r="H147" s="3">
        <f t="shared" si="5"/>
        <v>81.690000000000012</v>
      </c>
    </row>
    <row r="148" spans="1:8" x14ac:dyDescent="0.25">
      <c r="A148" s="5">
        <v>41188</v>
      </c>
      <c r="B148" s="4" t="s">
        <v>170</v>
      </c>
      <c r="C148" s="2" t="s">
        <v>7</v>
      </c>
      <c r="D148" s="2" t="s">
        <v>5</v>
      </c>
      <c r="E148" s="2" t="s">
        <v>14</v>
      </c>
      <c r="F148" s="3">
        <v>146.20000000000002</v>
      </c>
      <c r="G148" s="7">
        <f t="shared" si="4"/>
        <v>7.3100000000000014</v>
      </c>
      <c r="H148" s="3">
        <f t="shared" si="5"/>
        <v>153.51000000000002</v>
      </c>
    </row>
    <row r="149" spans="1:8" x14ac:dyDescent="0.25">
      <c r="A149" s="5">
        <v>41189</v>
      </c>
      <c r="B149" s="4" t="s">
        <v>171</v>
      </c>
      <c r="C149" s="2" t="s">
        <v>233</v>
      </c>
      <c r="D149" s="2" t="s">
        <v>234</v>
      </c>
      <c r="E149" s="2" t="s">
        <v>23</v>
      </c>
      <c r="F149" s="3">
        <v>144.80000000000001</v>
      </c>
      <c r="G149" s="7">
        <f t="shared" si="4"/>
        <v>7.2400000000000011</v>
      </c>
      <c r="H149" s="3">
        <f t="shared" si="5"/>
        <v>152.04000000000002</v>
      </c>
    </row>
    <row r="150" spans="1:8" x14ac:dyDescent="0.25">
      <c r="A150" s="5">
        <v>41191</v>
      </c>
      <c r="B150" s="4" t="s">
        <v>172</v>
      </c>
      <c r="C150" s="2" t="s">
        <v>24</v>
      </c>
      <c r="D150" s="2" t="s">
        <v>5</v>
      </c>
      <c r="E150" s="2" t="s">
        <v>22</v>
      </c>
      <c r="F150" s="3">
        <v>192.20000000000002</v>
      </c>
      <c r="G150" s="7">
        <f t="shared" si="4"/>
        <v>9.6100000000000012</v>
      </c>
      <c r="H150" s="3">
        <f t="shared" si="5"/>
        <v>201.81000000000003</v>
      </c>
    </row>
    <row r="151" spans="1:8" x14ac:dyDescent="0.25">
      <c r="A151" s="5">
        <v>41191</v>
      </c>
      <c r="B151" s="4" t="s">
        <v>173</v>
      </c>
      <c r="C151" s="2" t="s">
        <v>232</v>
      </c>
      <c r="D151" s="2" t="s">
        <v>5</v>
      </c>
      <c r="E151" s="2" t="s">
        <v>19</v>
      </c>
      <c r="F151" s="3">
        <v>57.1</v>
      </c>
      <c r="G151" s="7">
        <f t="shared" si="4"/>
        <v>2.8550000000000004</v>
      </c>
      <c r="H151" s="3">
        <f t="shared" si="5"/>
        <v>59.954999999999998</v>
      </c>
    </row>
    <row r="152" spans="1:8" x14ac:dyDescent="0.25">
      <c r="A152" s="5">
        <v>41191</v>
      </c>
      <c r="B152" s="4" t="s">
        <v>174</v>
      </c>
      <c r="C152" s="2" t="s">
        <v>24</v>
      </c>
      <c r="D152" s="2" t="s">
        <v>9</v>
      </c>
      <c r="E152" s="2" t="s">
        <v>10</v>
      </c>
      <c r="F152" s="3">
        <v>43.900000000000006</v>
      </c>
      <c r="G152" s="7">
        <f t="shared" si="4"/>
        <v>2.1950000000000003</v>
      </c>
      <c r="H152" s="3">
        <f t="shared" si="5"/>
        <v>46.095000000000006</v>
      </c>
    </row>
    <row r="153" spans="1:8" x14ac:dyDescent="0.25">
      <c r="A153" s="5">
        <v>41192</v>
      </c>
      <c r="B153" s="4" t="s">
        <v>175</v>
      </c>
      <c r="C153" s="2" t="s">
        <v>24</v>
      </c>
      <c r="D153" s="2" t="s">
        <v>234</v>
      </c>
      <c r="E153" s="2" t="s">
        <v>23</v>
      </c>
      <c r="F153" s="3">
        <v>168</v>
      </c>
      <c r="G153" s="7">
        <f t="shared" si="4"/>
        <v>8.4</v>
      </c>
      <c r="H153" s="3">
        <f t="shared" si="5"/>
        <v>176.4</v>
      </c>
    </row>
    <row r="154" spans="1:8" x14ac:dyDescent="0.25">
      <c r="A154" s="5">
        <v>41192</v>
      </c>
      <c r="B154" s="4" t="s">
        <v>176</v>
      </c>
      <c r="C154" s="2" t="s">
        <v>231</v>
      </c>
      <c r="D154" s="2" t="s">
        <v>5</v>
      </c>
      <c r="E154" s="2" t="s">
        <v>11</v>
      </c>
      <c r="F154" s="3">
        <v>70.8</v>
      </c>
      <c r="G154" s="7">
        <f t="shared" si="4"/>
        <v>3.54</v>
      </c>
      <c r="H154" s="3">
        <f t="shared" si="5"/>
        <v>74.34</v>
      </c>
    </row>
    <row r="155" spans="1:8" x14ac:dyDescent="0.25">
      <c r="A155" s="5">
        <v>41192</v>
      </c>
      <c r="B155" s="4" t="s">
        <v>177</v>
      </c>
      <c r="C155" s="2" t="s">
        <v>12</v>
      </c>
      <c r="D155" s="2" t="s">
        <v>5</v>
      </c>
      <c r="E155" s="2" t="s">
        <v>14</v>
      </c>
      <c r="F155" s="3">
        <v>33.1</v>
      </c>
      <c r="G155" s="7">
        <f t="shared" si="4"/>
        <v>1.6550000000000002</v>
      </c>
      <c r="H155" s="3">
        <f t="shared" si="5"/>
        <v>34.755000000000003</v>
      </c>
    </row>
    <row r="156" spans="1:8" x14ac:dyDescent="0.25">
      <c r="A156" s="5">
        <v>41192</v>
      </c>
      <c r="B156" s="4" t="s">
        <v>178</v>
      </c>
      <c r="C156" s="2" t="s">
        <v>233</v>
      </c>
      <c r="D156" s="2" t="s">
        <v>5</v>
      </c>
      <c r="E156" s="2" t="s">
        <v>6</v>
      </c>
      <c r="F156" s="3">
        <v>122.9</v>
      </c>
      <c r="G156" s="7">
        <f t="shared" si="4"/>
        <v>6.1450000000000005</v>
      </c>
      <c r="H156" s="3">
        <f t="shared" si="5"/>
        <v>129.04500000000002</v>
      </c>
    </row>
    <row r="157" spans="1:8" x14ac:dyDescent="0.25">
      <c r="A157" s="5">
        <v>41192</v>
      </c>
      <c r="B157" s="4" t="s">
        <v>179</v>
      </c>
      <c r="C157" s="2" t="s">
        <v>24</v>
      </c>
      <c r="D157" s="2" t="s">
        <v>5</v>
      </c>
      <c r="E157" s="2" t="s">
        <v>19</v>
      </c>
      <c r="F157" s="3">
        <v>56.300000000000004</v>
      </c>
      <c r="G157" s="7">
        <f t="shared" si="4"/>
        <v>2.8150000000000004</v>
      </c>
      <c r="H157" s="3">
        <f t="shared" si="5"/>
        <v>59.115000000000002</v>
      </c>
    </row>
    <row r="158" spans="1:8" x14ac:dyDescent="0.25">
      <c r="A158" s="5">
        <v>41192</v>
      </c>
      <c r="B158" s="4" t="s">
        <v>180</v>
      </c>
      <c r="C158" s="2" t="s">
        <v>231</v>
      </c>
      <c r="D158" s="2" t="s">
        <v>9</v>
      </c>
      <c r="E158" s="2" t="s">
        <v>10</v>
      </c>
      <c r="F158" s="3">
        <v>23</v>
      </c>
      <c r="G158" s="7">
        <f t="shared" si="4"/>
        <v>1.1500000000000001</v>
      </c>
      <c r="H158" s="3">
        <f t="shared" si="5"/>
        <v>24.15</v>
      </c>
    </row>
    <row r="159" spans="1:8" x14ac:dyDescent="0.25">
      <c r="A159" s="5">
        <v>41192</v>
      </c>
      <c r="B159" s="4" t="s">
        <v>181</v>
      </c>
      <c r="C159" s="2" t="s">
        <v>231</v>
      </c>
      <c r="D159" s="2" t="s">
        <v>5</v>
      </c>
      <c r="E159" s="2" t="s">
        <v>16</v>
      </c>
      <c r="F159" s="3">
        <v>141.30000000000001</v>
      </c>
      <c r="G159" s="7">
        <f t="shared" si="4"/>
        <v>7.0650000000000013</v>
      </c>
      <c r="H159" s="3">
        <f t="shared" si="5"/>
        <v>148.36500000000001</v>
      </c>
    </row>
    <row r="160" spans="1:8" x14ac:dyDescent="0.25">
      <c r="A160" s="5">
        <v>41193</v>
      </c>
      <c r="B160" s="4" t="s">
        <v>182</v>
      </c>
      <c r="C160" s="2" t="s">
        <v>232</v>
      </c>
      <c r="D160" s="2" t="s">
        <v>5</v>
      </c>
      <c r="E160" s="2" t="s">
        <v>17</v>
      </c>
      <c r="F160" s="3">
        <v>13.8</v>
      </c>
      <c r="G160" s="7">
        <f t="shared" si="4"/>
        <v>0.69000000000000006</v>
      </c>
      <c r="H160" s="3">
        <f t="shared" si="5"/>
        <v>14.49</v>
      </c>
    </row>
    <row r="161" spans="1:8" x14ac:dyDescent="0.25">
      <c r="A161" s="5">
        <v>41193</v>
      </c>
      <c r="B161" s="4" t="s">
        <v>183</v>
      </c>
      <c r="C161" s="2" t="s">
        <v>231</v>
      </c>
      <c r="D161" s="2" t="s">
        <v>5</v>
      </c>
      <c r="E161" s="2" t="s">
        <v>20</v>
      </c>
      <c r="F161" s="3">
        <v>173.20000000000002</v>
      </c>
      <c r="G161" s="7">
        <f t="shared" si="4"/>
        <v>8.6600000000000019</v>
      </c>
      <c r="H161" s="3">
        <f t="shared" si="5"/>
        <v>181.86</v>
      </c>
    </row>
    <row r="162" spans="1:8" x14ac:dyDescent="0.25">
      <c r="A162" s="5">
        <v>41193</v>
      </c>
      <c r="B162" s="4" t="s">
        <v>184</v>
      </c>
      <c r="C162" s="2" t="s">
        <v>15</v>
      </c>
      <c r="D162" s="2" t="s">
        <v>234</v>
      </c>
      <c r="E162" s="2" t="s">
        <v>10</v>
      </c>
      <c r="F162" s="3">
        <v>8</v>
      </c>
      <c r="G162" s="7">
        <f t="shared" si="4"/>
        <v>0.4</v>
      </c>
      <c r="H162" s="3">
        <f t="shared" si="5"/>
        <v>8.4</v>
      </c>
    </row>
    <row r="163" spans="1:8" x14ac:dyDescent="0.25">
      <c r="A163" s="5">
        <v>41193</v>
      </c>
      <c r="B163" s="4" t="s">
        <v>185</v>
      </c>
      <c r="C163" s="2" t="s">
        <v>231</v>
      </c>
      <c r="D163" s="2" t="s">
        <v>9</v>
      </c>
      <c r="E163" s="2" t="s">
        <v>18</v>
      </c>
      <c r="F163" s="3">
        <v>33.300000000000004</v>
      </c>
      <c r="G163" s="7">
        <f t="shared" si="4"/>
        <v>1.6650000000000003</v>
      </c>
      <c r="H163" s="3">
        <f t="shared" si="5"/>
        <v>34.965000000000003</v>
      </c>
    </row>
    <row r="164" spans="1:8" x14ac:dyDescent="0.25">
      <c r="A164" s="5">
        <v>41194</v>
      </c>
      <c r="B164" s="4" t="s">
        <v>186</v>
      </c>
      <c r="C164" s="2" t="s">
        <v>15</v>
      </c>
      <c r="D164" s="2" t="s">
        <v>5</v>
      </c>
      <c r="E164" s="2" t="s">
        <v>25</v>
      </c>
      <c r="F164" s="3">
        <v>140.30000000000001</v>
      </c>
      <c r="G164" s="7">
        <f t="shared" si="4"/>
        <v>7.0150000000000006</v>
      </c>
      <c r="H164" s="3">
        <f t="shared" si="5"/>
        <v>147.315</v>
      </c>
    </row>
    <row r="165" spans="1:8" x14ac:dyDescent="0.25">
      <c r="A165" s="5">
        <v>41194</v>
      </c>
      <c r="B165" s="4" t="s">
        <v>187</v>
      </c>
      <c r="C165" s="2" t="s">
        <v>7</v>
      </c>
      <c r="D165" s="2" t="s">
        <v>5</v>
      </c>
      <c r="E165" s="2" t="s">
        <v>17</v>
      </c>
      <c r="F165" s="3">
        <v>178.8</v>
      </c>
      <c r="G165" s="7">
        <f t="shared" si="4"/>
        <v>8.9400000000000013</v>
      </c>
      <c r="H165" s="3">
        <f t="shared" si="5"/>
        <v>187.74</v>
      </c>
    </row>
    <row r="166" spans="1:8" x14ac:dyDescent="0.25">
      <c r="A166" s="5">
        <v>41194</v>
      </c>
      <c r="B166" s="4" t="s">
        <v>188</v>
      </c>
      <c r="C166" s="2" t="s">
        <v>24</v>
      </c>
      <c r="D166" s="2" t="s">
        <v>5</v>
      </c>
      <c r="E166" s="2" t="s">
        <v>17</v>
      </c>
      <c r="F166" s="3">
        <v>140.20000000000002</v>
      </c>
      <c r="G166" s="7">
        <f t="shared" si="4"/>
        <v>7.0100000000000016</v>
      </c>
      <c r="H166" s="3">
        <f t="shared" si="5"/>
        <v>147.21</v>
      </c>
    </row>
    <row r="167" spans="1:8" x14ac:dyDescent="0.25">
      <c r="A167" s="5">
        <v>41194</v>
      </c>
      <c r="B167" s="4" t="s">
        <v>189</v>
      </c>
      <c r="C167" s="2" t="s">
        <v>233</v>
      </c>
      <c r="D167" s="2" t="s">
        <v>5</v>
      </c>
      <c r="E167" s="2" t="s">
        <v>20</v>
      </c>
      <c r="F167" s="3">
        <v>120.2</v>
      </c>
      <c r="G167" s="7">
        <f t="shared" si="4"/>
        <v>6.0100000000000007</v>
      </c>
      <c r="H167" s="3">
        <f t="shared" si="5"/>
        <v>126.21000000000001</v>
      </c>
    </row>
    <row r="168" spans="1:8" x14ac:dyDescent="0.25">
      <c r="A168" s="5">
        <v>41194</v>
      </c>
      <c r="B168" s="4" t="s">
        <v>190</v>
      </c>
      <c r="C168" s="2" t="s">
        <v>233</v>
      </c>
      <c r="D168" s="2" t="s">
        <v>5</v>
      </c>
      <c r="E168" s="2" t="s">
        <v>19</v>
      </c>
      <c r="F168" s="3">
        <v>18.3</v>
      </c>
      <c r="G168" s="7">
        <f t="shared" si="4"/>
        <v>0.91500000000000004</v>
      </c>
      <c r="H168" s="3">
        <f t="shared" si="5"/>
        <v>19.215</v>
      </c>
    </row>
    <row r="169" spans="1:8" x14ac:dyDescent="0.25">
      <c r="A169" s="5">
        <v>41195</v>
      </c>
      <c r="B169" s="4" t="s">
        <v>191</v>
      </c>
      <c r="C169" s="2" t="s">
        <v>233</v>
      </c>
      <c r="D169" s="2" t="s">
        <v>5</v>
      </c>
      <c r="E169" s="2" t="s">
        <v>6</v>
      </c>
      <c r="F169" s="3">
        <v>57.300000000000004</v>
      </c>
      <c r="G169" s="7">
        <f t="shared" si="4"/>
        <v>2.8650000000000002</v>
      </c>
      <c r="H169" s="3">
        <f t="shared" si="5"/>
        <v>60.165000000000006</v>
      </c>
    </row>
    <row r="170" spans="1:8" x14ac:dyDescent="0.25">
      <c r="A170" s="5">
        <v>41195</v>
      </c>
      <c r="B170" s="4" t="s">
        <v>192</v>
      </c>
      <c r="C170" s="2" t="s">
        <v>231</v>
      </c>
      <c r="D170" s="2" t="s">
        <v>5</v>
      </c>
      <c r="E170" s="2" t="s">
        <v>13</v>
      </c>
      <c r="F170" s="3">
        <v>75.3</v>
      </c>
      <c r="G170" s="7">
        <f t="shared" si="4"/>
        <v>3.7650000000000001</v>
      </c>
      <c r="H170" s="3">
        <f t="shared" si="5"/>
        <v>79.064999999999998</v>
      </c>
    </row>
    <row r="171" spans="1:8" x14ac:dyDescent="0.25">
      <c r="A171" s="5">
        <v>41196</v>
      </c>
      <c r="B171" s="4" t="s">
        <v>193</v>
      </c>
      <c r="C171" s="2" t="s">
        <v>24</v>
      </c>
      <c r="D171" s="2" t="s">
        <v>5</v>
      </c>
      <c r="E171" s="2" t="s">
        <v>16</v>
      </c>
      <c r="F171" s="3">
        <v>150.1</v>
      </c>
      <c r="G171" s="7">
        <f t="shared" si="4"/>
        <v>7.5049999999999999</v>
      </c>
      <c r="H171" s="3">
        <f t="shared" si="5"/>
        <v>157.60499999999999</v>
      </c>
    </row>
    <row r="172" spans="1:8" x14ac:dyDescent="0.25">
      <c r="A172" s="5">
        <v>41196</v>
      </c>
      <c r="B172" s="4" t="s">
        <v>194</v>
      </c>
      <c r="C172" s="2" t="s">
        <v>15</v>
      </c>
      <c r="D172" s="2" t="s">
        <v>9</v>
      </c>
      <c r="E172" s="2" t="s">
        <v>18</v>
      </c>
      <c r="F172" s="3">
        <v>82.100000000000009</v>
      </c>
      <c r="G172" s="7">
        <f t="shared" si="4"/>
        <v>4.1050000000000004</v>
      </c>
      <c r="H172" s="3">
        <f t="shared" si="5"/>
        <v>86.205000000000013</v>
      </c>
    </row>
    <row r="173" spans="1:8" x14ac:dyDescent="0.25">
      <c r="A173" s="5">
        <v>41196</v>
      </c>
      <c r="B173" s="4" t="s">
        <v>195</v>
      </c>
      <c r="C173" s="2" t="s">
        <v>233</v>
      </c>
      <c r="D173" s="2" t="s">
        <v>5</v>
      </c>
      <c r="E173" s="2" t="s">
        <v>25</v>
      </c>
      <c r="F173" s="3">
        <v>29</v>
      </c>
      <c r="G173" s="7">
        <f t="shared" si="4"/>
        <v>1.4500000000000002</v>
      </c>
      <c r="H173" s="3">
        <f t="shared" si="5"/>
        <v>30.45</v>
      </c>
    </row>
    <row r="174" spans="1:8" x14ac:dyDescent="0.25">
      <c r="A174" s="5">
        <v>41196</v>
      </c>
      <c r="B174" s="4" t="s">
        <v>196</v>
      </c>
      <c r="C174" s="2" t="s">
        <v>21</v>
      </c>
      <c r="D174" s="2" t="s">
        <v>5</v>
      </c>
      <c r="E174" s="2" t="s">
        <v>25</v>
      </c>
      <c r="F174" s="3">
        <v>167.60000000000002</v>
      </c>
      <c r="G174" s="7">
        <f t="shared" si="4"/>
        <v>8.3800000000000008</v>
      </c>
      <c r="H174" s="3">
        <f t="shared" si="5"/>
        <v>175.98000000000002</v>
      </c>
    </row>
    <row r="175" spans="1:8" x14ac:dyDescent="0.25">
      <c r="A175" s="5">
        <v>41197</v>
      </c>
      <c r="B175" s="4" t="s">
        <v>197</v>
      </c>
      <c r="C175" s="2" t="s">
        <v>7</v>
      </c>
      <c r="D175" s="2" t="s">
        <v>5</v>
      </c>
      <c r="E175" s="2" t="s">
        <v>22</v>
      </c>
      <c r="F175" s="3">
        <v>105.30000000000001</v>
      </c>
      <c r="G175" s="7">
        <f t="shared" si="4"/>
        <v>5.2650000000000006</v>
      </c>
      <c r="H175" s="3">
        <f t="shared" si="5"/>
        <v>110.56500000000001</v>
      </c>
    </row>
    <row r="176" spans="1:8" x14ac:dyDescent="0.25">
      <c r="A176" s="5">
        <v>41197</v>
      </c>
      <c r="B176" s="4" t="s">
        <v>198</v>
      </c>
      <c r="C176" s="2" t="s">
        <v>24</v>
      </c>
      <c r="D176" s="2" t="s">
        <v>5</v>
      </c>
      <c r="E176" s="2" t="s">
        <v>6</v>
      </c>
      <c r="F176" s="3">
        <v>199.60000000000002</v>
      </c>
      <c r="G176" s="7">
        <f t="shared" si="4"/>
        <v>9.9800000000000022</v>
      </c>
      <c r="H176" s="3">
        <f t="shared" si="5"/>
        <v>209.58</v>
      </c>
    </row>
    <row r="177" spans="1:8" x14ac:dyDescent="0.25">
      <c r="A177" s="5">
        <v>41199</v>
      </c>
      <c r="B177" s="4" t="s">
        <v>199</v>
      </c>
      <c r="C177" s="2" t="s">
        <v>232</v>
      </c>
      <c r="D177" s="2" t="s">
        <v>5</v>
      </c>
      <c r="E177" s="2" t="s">
        <v>20</v>
      </c>
      <c r="F177" s="3">
        <v>13.3</v>
      </c>
      <c r="G177" s="7">
        <f t="shared" si="4"/>
        <v>0.66500000000000004</v>
      </c>
      <c r="H177" s="3">
        <f t="shared" si="5"/>
        <v>13.965</v>
      </c>
    </row>
    <row r="178" spans="1:8" x14ac:dyDescent="0.25">
      <c r="A178" s="5">
        <v>41199</v>
      </c>
      <c r="B178" s="4" t="s">
        <v>200</v>
      </c>
      <c r="C178" s="2" t="s">
        <v>24</v>
      </c>
      <c r="D178" s="2" t="s">
        <v>5</v>
      </c>
      <c r="E178" s="2" t="s">
        <v>17</v>
      </c>
      <c r="F178" s="3">
        <v>62.7</v>
      </c>
      <c r="G178" s="7">
        <f t="shared" si="4"/>
        <v>3.1350000000000002</v>
      </c>
      <c r="H178" s="3">
        <f t="shared" si="5"/>
        <v>65.835000000000008</v>
      </c>
    </row>
    <row r="179" spans="1:8" x14ac:dyDescent="0.25">
      <c r="A179" s="5">
        <v>41200</v>
      </c>
      <c r="B179" s="4" t="s">
        <v>201</v>
      </c>
      <c r="C179" s="2" t="s">
        <v>231</v>
      </c>
      <c r="D179" s="2" t="s">
        <v>5</v>
      </c>
      <c r="E179" s="2" t="s">
        <v>17</v>
      </c>
      <c r="F179" s="3">
        <v>25.8</v>
      </c>
      <c r="G179" s="7">
        <f t="shared" si="4"/>
        <v>1.29</v>
      </c>
      <c r="H179" s="3">
        <f t="shared" si="5"/>
        <v>27.09</v>
      </c>
    </row>
    <row r="180" spans="1:8" x14ac:dyDescent="0.25">
      <c r="A180" s="5">
        <v>41200</v>
      </c>
      <c r="B180" s="4" t="s">
        <v>202</v>
      </c>
      <c r="C180" s="2" t="s">
        <v>12</v>
      </c>
      <c r="D180" s="2" t="s">
        <v>5</v>
      </c>
      <c r="E180" s="2" t="s">
        <v>19</v>
      </c>
      <c r="F180" s="3">
        <v>43.7</v>
      </c>
      <c r="G180" s="7">
        <f t="shared" si="4"/>
        <v>2.1850000000000001</v>
      </c>
      <c r="H180" s="3">
        <f t="shared" si="5"/>
        <v>45.885000000000005</v>
      </c>
    </row>
    <row r="181" spans="1:8" x14ac:dyDescent="0.25">
      <c r="A181" s="5">
        <v>41200</v>
      </c>
      <c r="B181" s="4" t="s">
        <v>203</v>
      </c>
      <c r="C181" s="2" t="s">
        <v>232</v>
      </c>
      <c r="D181" s="2" t="s">
        <v>9</v>
      </c>
      <c r="E181" s="2" t="s">
        <v>18</v>
      </c>
      <c r="F181" s="3">
        <v>125.10000000000001</v>
      </c>
      <c r="G181" s="7">
        <f t="shared" si="4"/>
        <v>6.2550000000000008</v>
      </c>
      <c r="H181" s="3">
        <f t="shared" si="5"/>
        <v>131.35500000000002</v>
      </c>
    </row>
    <row r="182" spans="1:8" x14ac:dyDescent="0.25">
      <c r="A182" s="5">
        <v>41201</v>
      </c>
      <c r="B182" s="4" t="s">
        <v>204</v>
      </c>
      <c r="C182" s="2" t="s">
        <v>231</v>
      </c>
      <c r="D182" s="2" t="s">
        <v>5</v>
      </c>
      <c r="E182" s="2" t="s">
        <v>17</v>
      </c>
      <c r="F182" s="3">
        <v>189.8</v>
      </c>
      <c r="G182" s="7">
        <f t="shared" si="4"/>
        <v>9.49</v>
      </c>
      <c r="H182" s="3">
        <f t="shared" si="5"/>
        <v>199.29000000000002</v>
      </c>
    </row>
    <row r="183" spans="1:8" x14ac:dyDescent="0.25">
      <c r="A183" s="5">
        <v>41201</v>
      </c>
      <c r="B183" s="4" t="s">
        <v>205</v>
      </c>
      <c r="C183" s="2" t="s">
        <v>12</v>
      </c>
      <c r="D183" s="2" t="s">
        <v>5</v>
      </c>
      <c r="E183" s="2" t="s">
        <v>25</v>
      </c>
      <c r="F183" s="3">
        <v>101.80000000000001</v>
      </c>
      <c r="G183" s="7">
        <f t="shared" si="4"/>
        <v>5.0900000000000007</v>
      </c>
      <c r="H183" s="3">
        <f t="shared" si="5"/>
        <v>106.89000000000001</v>
      </c>
    </row>
    <row r="184" spans="1:8" x14ac:dyDescent="0.25">
      <c r="A184" s="5">
        <v>41202</v>
      </c>
      <c r="B184" s="4" t="s">
        <v>206</v>
      </c>
      <c r="C184" s="2" t="s">
        <v>231</v>
      </c>
      <c r="D184" s="2" t="s">
        <v>5</v>
      </c>
      <c r="E184" s="2" t="s">
        <v>11</v>
      </c>
      <c r="F184" s="3">
        <v>196.4</v>
      </c>
      <c r="G184" s="7">
        <f t="shared" si="4"/>
        <v>9.82</v>
      </c>
      <c r="H184" s="3">
        <f t="shared" si="5"/>
        <v>206.22</v>
      </c>
    </row>
    <row r="185" spans="1:8" x14ac:dyDescent="0.25">
      <c r="A185" s="5">
        <v>41202</v>
      </c>
      <c r="B185" s="4" t="s">
        <v>207</v>
      </c>
      <c r="C185" s="2" t="s">
        <v>233</v>
      </c>
      <c r="D185" s="2" t="s">
        <v>234</v>
      </c>
      <c r="E185" s="2" t="s">
        <v>23</v>
      </c>
      <c r="F185" s="3">
        <v>124.9</v>
      </c>
      <c r="G185" s="7">
        <f t="shared" si="4"/>
        <v>6.245000000000001</v>
      </c>
      <c r="H185" s="3">
        <f t="shared" si="5"/>
        <v>131.14500000000001</v>
      </c>
    </row>
    <row r="186" spans="1:8" x14ac:dyDescent="0.25">
      <c r="A186" s="5">
        <v>41203</v>
      </c>
      <c r="B186" s="4" t="s">
        <v>208</v>
      </c>
      <c r="C186" s="2" t="s">
        <v>7</v>
      </c>
      <c r="D186" s="2" t="s">
        <v>9</v>
      </c>
      <c r="E186" s="2" t="s">
        <v>10</v>
      </c>
      <c r="F186" s="3">
        <v>23.400000000000002</v>
      </c>
      <c r="G186" s="7">
        <f t="shared" si="4"/>
        <v>1.1700000000000002</v>
      </c>
      <c r="H186" s="3">
        <f t="shared" si="5"/>
        <v>24.570000000000004</v>
      </c>
    </row>
    <row r="187" spans="1:8" x14ac:dyDescent="0.25">
      <c r="A187" s="5">
        <v>41203</v>
      </c>
      <c r="B187" s="4" t="s">
        <v>209</v>
      </c>
      <c r="C187" s="2" t="s">
        <v>21</v>
      </c>
      <c r="D187" s="2" t="s">
        <v>5</v>
      </c>
      <c r="E187" s="2" t="s">
        <v>22</v>
      </c>
      <c r="F187" s="3">
        <v>95.4</v>
      </c>
      <c r="G187" s="7">
        <f t="shared" si="4"/>
        <v>4.7700000000000005</v>
      </c>
      <c r="H187" s="3">
        <f t="shared" si="5"/>
        <v>100.17</v>
      </c>
    </row>
    <row r="188" spans="1:8" x14ac:dyDescent="0.25">
      <c r="A188" s="5">
        <v>41203</v>
      </c>
      <c r="B188" s="4" t="s">
        <v>210</v>
      </c>
      <c r="C188" s="2" t="s">
        <v>7</v>
      </c>
      <c r="D188" s="2" t="s">
        <v>234</v>
      </c>
      <c r="E188" s="2" t="s">
        <v>23</v>
      </c>
      <c r="F188" s="3">
        <v>180.10000000000002</v>
      </c>
      <c r="G188" s="7">
        <f t="shared" si="4"/>
        <v>9.0050000000000008</v>
      </c>
      <c r="H188" s="3">
        <f t="shared" si="5"/>
        <v>189.10500000000002</v>
      </c>
    </row>
    <row r="189" spans="1:8" x14ac:dyDescent="0.25">
      <c r="A189" s="5">
        <v>41204</v>
      </c>
      <c r="B189" s="4" t="s">
        <v>211</v>
      </c>
      <c r="C189" s="2" t="s">
        <v>231</v>
      </c>
      <c r="D189" s="2" t="s">
        <v>5</v>
      </c>
      <c r="E189" s="2" t="s">
        <v>13</v>
      </c>
      <c r="F189" s="3">
        <v>114.2</v>
      </c>
      <c r="G189" s="7">
        <f t="shared" si="4"/>
        <v>5.7100000000000009</v>
      </c>
      <c r="H189" s="3">
        <f t="shared" si="5"/>
        <v>119.91</v>
      </c>
    </row>
    <row r="190" spans="1:8" x14ac:dyDescent="0.25">
      <c r="A190" s="5">
        <v>41205</v>
      </c>
      <c r="B190" s="4" t="s">
        <v>212</v>
      </c>
      <c r="C190" s="2" t="s">
        <v>24</v>
      </c>
      <c r="D190" s="2" t="s">
        <v>5</v>
      </c>
      <c r="E190" s="2" t="s">
        <v>14</v>
      </c>
      <c r="F190" s="3">
        <v>30.400000000000002</v>
      </c>
      <c r="G190" s="7">
        <f t="shared" si="4"/>
        <v>1.5200000000000002</v>
      </c>
      <c r="H190" s="3">
        <f t="shared" si="5"/>
        <v>31.92</v>
      </c>
    </row>
    <row r="191" spans="1:8" x14ac:dyDescent="0.25">
      <c r="A191" s="5">
        <v>41206</v>
      </c>
      <c r="B191" s="4" t="s">
        <v>213</v>
      </c>
      <c r="C191" s="2" t="s">
        <v>15</v>
      </c>
      <c r="D191" s="2" t="s">
        <v>5</v>
      </c>
      <c r="E191" s="2" t="s">
        <v>25</v>
      </c>
      <c r="F191" s="3">
        <v>99.300000000000011</v>
      </c>
      <c r="G191" s="7">
        <f t="shared" si="4"/>
        <v>4.9650000000000007</v>
      </c>
      <c r="H191" s="3">
        <f t="shared" si="5"/>
        <v>104.26500000000001</v>
      </c>
    </row>
    <row r="192" spans="1:8" x14ac:dyDescent="0.25">
      <c r="A192" s="5">
        <v>41206</v>
      </c>
      <c r="B192" s="4" t="s">
        <v>214</v>
      </c>
      <c r="C192" s="2" t="s">
        <v>231</v>
      </c>
      <c r="D192" s="2" t="s">
        <v>5</v>
      </c>
      <c r="E192" s="2" t="s">
        <v>6</v>
      </c>
      <c r="F192" s="3">
        <v>56</v>
      </c>
      <c r="G192" s="7">
        <f t="shared" si="4"/>
        <v>2.8000000000000003</v>
      </c>
      <c r="H192" s="3">
        <f t="shared" si="5"/>
        <v>58.8</v>
      </c>
    </row>
    <row r="193" spans="1:8" x14ac:dyDescent="0.25">
      <c r="A193" s="5">
        <v>41206</v>
      </c>
      <c r="B193" s="4" t="s">
        <v>215</v>
      </c>
      <c r="C193" s="2" t="s">
        <v>232</v>
      </c>
      <c r="D193" s="2" t="s">
        <v>5</v>
      </c>
      <c r="E193" s="2" t="s">
        <v>25</v>
      </c>
      <c r="F193" s="3">
        <v>132.6</v>
      </c>
      <c r="G193" s="7">
        <f t="shared" si="4"/>
        <v>6.63</v>
      </c>
      <c r="H193" s="3">
        <f t="shared" si="5"/>
        <v>139.22999999999999</v>
      </c>
    </row>
    <row r="194" spans="1:8" x14ac:dyDescent="0.25">
      <c r="A194" s="5">
        <v>41207</v>
      </c>
      <c r="B194" s="4" t="s">
        <v>216</v>
      </c>
      <c r="C194" s="2" t="s">
        <v>24</v>
      </c>
      <c r="D194" s="2" t="s">
        <v>5</v>
      </c>
      <c r="E194" s="2" t="s">
        <v>16</v>
      </c>
      <c r="F194" s="3">
        <v>36.9</v>
      </c>
      <c r="G194" s="7">
        <f t="shared" si="4"/>
        <v>1.845</v>
      </c>
      <c r="H194" s="3">
        <f t="shared" si="5"/>
        <v>38.744999999999997</v>
      </c>
    </row>
    <row r="195" spans="1:8" x14ac:dyDescent="0.25">
      <c r="A195" s="5">
        <v>41207</v>
      </c>
      <c r="B195" s="4" t="s">
        <v>217</v>
      </c>
      <c r="C195" s="2" t="s">
        <v>231</v>
      </c>
      <c r="D195" s="2" t="s">
        <v>5</v>
      </c>
      <c r="E195" s="2" t="s">
        <v>8</v>
      </c>
      <c r="F195" s="3">
        <v>50.400000000000006</v>
      </c>
      <c r="G195" s="7">
        <f t="shared" si="4"/>
        <v>2.5200000000000005</v>
      </c>
      <c r="H195" s="3">
        <f t="shared" si="5"/>
        <v>52.920000000000009</v>
      </c>
    </row>
    <row r="196" spans="1:8" x14ac:dyDescent="0.25">
      <c r="A196" s="5">
        <v>41208</v>
      </c>
      <c r="B196" s="4" t="s">
        <v>218</v>
      </c>
      <c r="C196" s="2" t="s">
        <v>21</v>
      </c>
      <c r="D196" s="2" t="s">
        <v>5</v>
      </c>
      <c r="E196" s="2" t="s">
        <v>20</v>
      </c>
      <c r="F196" s="3">
        <v>97.600000000000009</v>
      </c>
      <c r="G196" s="7">
        <f t="shared" si="4"/>
        <v>4.8800000000000008</v>
      </c>
      <c r="H196" s="3">
        <f t="shared" si="5"/>
        <v>102.48</v>
      </c>
    </row>
    <row r="197" spans="1:8" x14ac:dyDescent="0.25">
      <c r="A197" s="5">
        <v>41208</v>
      </c>
      <c r="B197" s="4" t="s">
        <v>219</v>
      </c>
      <c r="C197" s="2" t="s">
        <v>233</v>
      </c>
      <c r="D197" s="2" t="s">
        <v>5</v>
      </c>
      <c r="E197" s="2" t="s">
        <v>17</v>
      </c>
      <c r="F197" s="3">
        <v>21</v>
      </c>
      <c r="G197" s="7">
        <f t="shared" ref="G197:G207" si="6">F197*0.05</f>
        <v>1.05</v>
      </c>
      <c r="H197" s="3">
        <f t="shared" ref="H197:H207" si="7">F197+G197</f>
        <v>22.05</v>
      </c>
    </row>
    <row r="198" spans="1:8" x14ac:dyDescent="0.25">
      <c r="A198" s="5">
        <v>41208</v>
      </c>
      <c r="B198" s="4" t="s">
        <v>220</v>
      </c>
      <c r="C198" s="2" t="s">
        <v>24</v>
      </c>
      <c r="D198" s="2" t="s">
        <v>234</v>
      </c>
      <c r="E198" s="2" t="s">
        <v>23</v>
      </c>
      <c r="F198" s="3">
        <v>181.9</v>
      </c>
      <c r="G198" s="7">
        <f t="shared" si="6"/>
        <v>9.0950000000000006</v>
      </c>
      <c r="H198" s="3">
        <f t="shared" si="7"/>
        <v>190.995</v>
      </c>
    </row>
    <row r="199" spans="1:8" x14ac:dyDescent="0.25">
      <c r="A199" s="5">
        <v>41208</v>
      </c>
      <c r="B199" s="4" t="s">
        <v>221</v>
      </c>
      <c r="C199" s="2" t="s">
        <v>231</v>
      </c>
      <c r="D199" s="2" t="s">
        <v>5</v>
      </c>
      <c r="E199" s="2" t="s">
        <v>19</v>
      </c>
      <c r="F199" s="3">
        <v>41.6</v>
      </c>
      <c r="G199" s="7">
        <f t="shared" si="6"/>
        <v>2.08</v>
      </c>
      <c r="H199" s="3">
        <f t="shared" si="7"/>
        <v>43.68</v>
      </c>
    </row>
    <row r="200" spans="1:8" x14ac:dyDescent="0.25">
      <c r="A200" s="5">
        <v>41208</v>
      </c>
      <c r="B200" s="4" t="s">
        <v>222</v>
      </c>
      <c r="C200" s="2" t="s">
        <v>12</v>
      </c>
      <c r="D200" s="2" t="s">
        <v>5</v>
      </c>
      <c r="E200" s="2" t="s">
        <v>16</v>
      </c>
      <c r="F200" s="3">
        <v>188.8</v>
      </c>
      <c r="G200" s="7">
        <f t="shared" si="6"/>
        <v>9.4400000000000013</v>
      </c>
      <c r="H200" s="3">
        <f t="shared" si="7"/>
        <v>198.24</v>
      </c>
    </row>
    <row r="201" spans="1:8" x14ac:dyDescent="0.25">
      <c r="A201" s="5">
        <v>41208</v>
      </c>
      <c r="B201" s="4" t="s">
        <v>223</v>
      </c>
      <c r="C201" s="2" t="s">
        <v>12</v>
      </c>
      <c r="D201" s="2" t="s">
        <v>234</v>
      </c>
      <c r="E201" s="2" t="s">
        <v>10</v>
      </c>
      <c r="F201" s="3">
        <v>15.200000000000001</v>
      </c>
      <c r="G201" s="7">
        <f t="shared" si="6"/>
        <v>0.76000000000000012</v>
      </c>
      <c r="H201" s="3">
        <f t="shared" si="7"/>
        <v>15.96</v>
      </c>
    </row>
    <row r="202" spans="1:8" x14ac:dyDescent="0.25">
      <c r="A202" s="5">
        <v>41209</v>
      </c>
      <c r="B202" s="4" t="s">
        <v>224</v>
      </c>
      <c r="C202" s="2" t="s">
        <v>24</v>
      </c>
      <c r="D202" s="2" t="s">
        <v>9</v>
      </c>
      <c r="E202" s="2" t="s">
        <v>18</v>
      </c>
      <c r="F202" s="3">
        <v>54.400000000000006</v>
      </c>
      <c r="G202" s="7">
        <f t="shared" si="6"/>
        <v>2.7200000000000006</v>
      </c>
      <c r="H202" s="3">
        <f t="shared" si="7"/>
        <v>57.120000000000005</v>
      </c>
    </row>
    <row r="203" spans="1:8" x14ac:dyDescent="0.25">
      <c r="A203" s="5">
        <v>41209</v>
      </c>
      <c r="B203" s="4" t="s">
        <v>225</v>
      </c>
      <c r="C203" s="2" t="s">
        <v>21</v>
      </c>
      <c r="D203" s="2" t="s">
        <v>9</v>
      </c>
      <c r="E203" s="2" t="s">
        <v>10</v>
      </c>
      <c r="F203" s="3">
        <v>62.800000000000004</v>
      </c>
      <c r="G203" s="7">
        <f t="shared" si="6"/>
        <v>3.1400000000000006</v>
      </c>
      <c r="H203" s="3">
        <f t="shared" si="7"/>
        <v>65.94</v>
      </c>
    </row>
    <row r="204" spans="1:8" x14ac:dyDescent="0.25">
      <c r="A204" s="5">
        <v>41209</v>
      </c>
      <c r="B204" s="4" t="s">
        <v>226</v>
      </c>
      <c r="C204" s="2" t="s">
        <v>7</v>
      </c>
      <c r="D204" s="2" t="s">
        <v>9</v>
      </c>
      <c r="E204" s="2" t="s">
        <v>10</v>
      </c>
      <c r="F204" s="3">
        <v>31.1</v>
      </c>
      <c r="G204" s="7">
        <f t="shared" si="6"/>
        <v>1.5550000000000002</v>
      </c>
      <c r="H204" s="3">
        <f t="shared" si="7"/>
        <v>32.655000000000001</v>
      </c>
    </row>
    <row r="205" spans="1:8" x14ac:dyDescent="0.25">
      <c r="A205" s="5">
        <v>41210</v>
      </c>
      <c r="B205" s="4" t="s">
        <v>227</v>
      </c>
      <c r="C205" s="2" t="s">
        <v>24</v>
      </c>
      <c r="D205" s="2" t="s">
        <v>5</v>
      </c>
      <c r="E205" s="2" t="s">
        <v>17</v>
      </c>
      <c r="F205" s="3">
        <v>19.600000000000001</v>
      </c>
      <c r="G205" s="7">
        <f t="shared" si="6"/>
        <v>0.98000000000000009</v>
      </c>
      <c r="H205" s="3">
        <f t="shared" si="7"/>
        <v>20.580000000000002</v>
      </c>
    </row>
    <row r="206" spans="1:8" x14ac:dyDescent="0.25">
      <c r="A206" s="5">
        <v>41211</v>
      </c>
      <c r="B206" s="4" t="s">
        <v>228</v>
      </c>
      <c r="C206" s="2" t="s">
        <v>21</v>
      </c>
      <c r="D206" s="2" t="s">
        <v>5</v>
      </c>
      <c r="E206" s="2" t="s">
        <v>19</v>
      </c>
      <c r="F206" s="3">
        <v>80.2</v>
      </c>
      <c r="G206" s="7">
        <f t="shared" si="6"/>
        <v>4.0100000000000007</v>
      </c>
      <c r="H206" s="3">
        <f t="shared" si="7"/>
        <v>84.210000000000008</v>
      </c>
    </row>
    <row r="207" spans="1:8" x14ac:dyDescent="0.25">
      <c r="A207" s="5">
        <v>41211</v>
      </c>
      <c r="B207" s="4" t="s">
        <v>229</v>
      </c>
      <c r="C207" s="2" t="s">
        <v>7</v>
      </c>
      <c r="D207" s="2" t="s">
        <v>5</v>
      </c>
      <c r="E207" s="2" t="s">
        <v>20</v>
      </c>
      <c r="F207" s="3">
        <v>29</v>
      </c>
      <c r="G207" s="7">
        <f t="shared" si="6"/>
        <v>1.4500000000000002</v>
      </c>
      <c r="H207" s="3">
        <f t="shared" si="7"/>
        <v>30.45</v>
      </c>
    </row>
    <row r="208" spans="1:8" x14ac:dyDescent="0.25">
      <c r="A208" s="6"/>
      <c r="F208" s="3"/>
    </row>
    <row r="209" spans="1:6" x14ac:dyDescent="0.25">
      <c r="A209" s="6"/>
      <c r="F209" s="3"/>
    </row>
    <row r="210" spans="1:6" x14ac:dyDescent="0.25">
      <c r="A210" s="6"/>
      <c r="F210" s="3"/>
    </row>
  </sheetData>
  <mergeCells count="1">
    <mergeCell ref="A1:H1"/>
  </mergeCells>
  <phoneticPr fontId="1" type="noConversion"/>
  <printOptions headings="1" gridLines="1"/>
  <pageMargins left="0.15" right="0.15" top="1" bottom="1" header="0.5" footer="0.5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C77A7B2-73BB-4587-8345-A2E31AC798C4}"/>
</file>

<file path=customXml/itemProps2.xml><?xml version="1.0" encoding="utf-8"?>
<ds:datastoreItem xmlns:ds="http://schemas.openxmlformats.org/officeDocument/2006/customXml" ds:itemID="{266D66BA-6A00-420C-BD1C-0F96EED73BBE}"/>
</file>

<file path=customXml/itemProps3.xml><?xml version="1.0" encoding="utf-8"?>
<ds:datastoreItem xmlns:ds="http://schemas.openxmlformats.org/officeDocument/2006/customXml" ds:itemID="{F27E4372-FD5F-4DDE-B475-1C4FC2AED61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2013-02-12T14:34:15Z</dcterms:created>
  <dcterms:modified xsi:type="dcterms:W3CDTF">2013-02-12T14:34:19Z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